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codeName="ThisWorkbook" defaultThemeVersion="166925"/>
  <mc:AlternateContent xmlns:mc="http://schemas.openxmlformats.org/markup-compatibility/2006">
    <mc:Choice Requires="x15">
      <x15ac:absPath xmlns:x15ac="http://schemas.microsoft.com/office/spreadsheetml/2010/11/ac" url="https://provincieutrecht.sharepoint.com/sites/prjct-ProjectBetaaldParkerenPenRBreukelenExtern/Gedeelde documenten/Aanbesteding PMS &amp; PA/"/>
    </mc:Choice>
  </mc:AlternateContent>
  <xr:revisionPtr revIDLastSave="78" documentId="8_{84D7AEE1-3534-48E5-BE30-804F81FEF0F9}" xr6:coauthVersionLast="47" xr6:coauthVersionMax="47" xr10:uidLastSave="{C51E839C-2141-43AD-89B0-31CD4351019A}"/>
  <bookViews>
    <workbookView xWindow="-29652" yWindow="-3024" windowWidth="29760" windowHeight="17496" tabRatio="652" xr2:uid="{210FBEF3-94CD-4871-8B74-DCC40A998AAB}"/>
  </bookViews>
  <sheets>
    <sheet name="Totaalblad" sheetId="9" r:id="rId1"/>
    <sheet name="P1 PMS en PA" sheetId="5" r:id="rId2"/>
    <sheet name="Aannames tbv netwerk" sheetId="11" state="hidden" r:id="rId3"/>
    <sheet name="P2 &amp; P3 PMS en PA" sheetId="12" r:id="rId4"/>
    <sheet name="terugkerende kosten" sheetId="6" r:id="rId5"/>
    <sheet name="reserve en diversen" sheetId="7"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5" i="7" l="1"/>
  <c r="C32" i="6"/>
  <c r="C66" i="12"/>
  <c r="B4" i="7"/>
  <c r="B5" i="7" s="1"/>
  <c r="B45" i="5"/>
  <c r="F5" i="5"/>
  <c r="F44" i="12"/>
  <c r="F45" i="12"/>
  <c r="F31" i="12"/>
  <c r="F24" i="12"/>
  <c r="F37" i="5"/>
  <c r="F27" i="5"/>
  <c r="F17" i="12"/>
  <c r="F10" i="12"/>
  <c r="F41" i="12"/>
  <c r="F43" i="12"/>
  <c r="F42" i="12"/>
  <c r="D6" i="9"/>
  <c r="D10" i="9"/>
  <c r="F52" i="5"/>
  <c r="G48" i="5"/>
  <c r="G56" i="5" s="1"/>
  <c r="G61" i="5" s="1"/>
  <c r="G62" i="5" s="1"/>
  <c r="G65" i="5" s="1"/>
  <c r="D17" i="6"/>
  <c r="D16" i="6"/>
  <c r="C30" i="12"/>
  <c r="F25" i="5"/>
  <c r="F35" i="5"/>
  <c r="F24" i="5"/>
  <c r="C36" i="7"/>
  <c r="F34" i="12"/>
  <c r="F6" i="5"/>
  <c r="F7" i="5"/>
  <c r="F8" i="5"/>
  <c r="C61" i="5"/>
  <c r="D18" i="6"/>
  <c r="F9" i="5"/>
  <c r="F36" i="5"/>
  <c r="F6" i="12"/>
  <c r="C29" i="12"/>
  <c r="F27" i="12"/>
  <c r="F20" i="12"/>
  <c r="F50" i="12"/>
  <c r="C56" i="12"/>
  <c r="F40" i="12"/>
  <c r="F39" i="12"/>
  <c r="F35" i="12"/>
  <c r="C16" i="12"/>
  <c r="C15" i="12"/>
  <c r="F13" i="12"/>
  <c r="F23" i="12"/>
  <c r="F21" i="12"/>
  <c r="G47" i="12"/>
  <c r="G52" i="12" s="1"/>
  <c r="F9" i="12"/>
  <c r="F7" i="12"/>
  <c r="F9" i="7"/>
  <c r="F42" i="5"/>
  <c r="C34" i="5"/>
  <c r="B14" i="5"/>
  <c r="B15" i="5" s="1"/>
  <c r="B16" i="5" s="1"/>
  <c r="B19" i="5" s="1"/>
  <c r="F45" i="5"/>
  <c r="F11" i="5"/>
  <c r="F10" i="5"/>
  <c r="G12" i="6"/>
  <c r="F41" i="5"/>
  <c r="E5" i="11"/>
  <c r="F5" i="11"/>
  <c r="G5" i="11"/>
  <c r="H5" i="11"/>
  <c r="I5" i="11"/>
  <c r="J5" i="11"/>
  <c r="B20" i="5" l="1"/>
  <c r="B21" i="5" s="1"/>
  <c r="B22" i="5" s="1"/>
  <c r="B23" i="5" s="1"/>
  <c r="B24" i="5" s="1"/>
  <c r="B25" i="5" s="1"/>
  <c r="B26" i="5" s="1"/>
  <c r="B27" i="5" s="1"/>
  <c r="B30" i="5" s="1"/>
  <c r="F22" i="12"/>
  <c r="F30" i="12"/>
  <c r="F28" i="12"/>
  <c r="F29" i="12"/>
  <c r="F14" i="12"/>
  <c r="F8" i="12"/>
  <c r="F16" i="12"/>
  <c r="G53" i="12"/>
  <c r="G56" i="12" s="1"/>
  <c r="D5" i="9" s="1"/>
  <c r="D7" i="9" s="1"/>
  <c r="C52" i="12"/>
  <c r="F15" i="12"/>
  <c r="D15" i="11"/>
  <c r="D29" i="11" s="1"/>
  <c r="D16" i="11"/>
  <c r="D30" i="11" s="1"/>
  <c r="J10" i="11"/>
  <c r="J22" i="11" s="1"/>
  <c r="I10" i="11"/>
  <c r="H10" i="11"/>
  <c r="H23" i="11" s="1"/>
  <c r="G10" i="11"/>
  <c r="F10" i="11"/>
  <c r="F23" i="11" s="1"/>
  <c r="E10" i="11"/>
  <c r="J9" i="11"/>
  <c r="I9" i="11"/>
  <c r="H9" i="11"/>
  <c r="H22" i="11" s="1"/>
  <c r="G9" i="11"/>
  <c r="F9" i="11"/>
  <c r="F22" i="11" s="1"/>
  <c r="E9" i="11"/>
  <c r="B2" i="11"/>
  <c r="F36" i="12" l="1"/>
  <c r="F47" i="12"/>
  <c r="B31" i="5"/>
  <c r="D11" i="11"/>
  <c r="D21" i="11"/>
  <c r="D27" i="11" s="1"/>
  <c r="G22" i="11"/>
  <c r="E22" i="11"/>
  <c r="I22" i="11"/>
  <c r="B32" i="5" l="1"/>
  <c r="B33" i="5" s="1"/>
  <c r="B34" i="5" s="1"/>
  <c r="B35" i="5" s="1"/>
  <c r="D28" i="11"/>
  <c r="D12" i="11"/>
  <c r="F59" i="5" l="1"/>
  <c r="B36" i="5" l="1"/>
  <c r="B37" i="5" s="1"/>
  <c r="B40" i="5" s="1"/>
  <c r="B41" i="5" l="1"/>
  <c r="B42" i="5"/>
  <c r="B48" i="5" s="1"/>
  <c r="B52" i="5" s="1"/>
  <c r="B53" i="5"/>
  <c r="F26" i="5"/>
  <c r="B54" i="5" l="1"/>
  <c r="H7" i="11"/>
  <c r="J15" i="11"/>
  <c r="J29" i="11" s="1"/>
  <c r="J8" i="11"/>
  <c r="G6" i="11"/>
  <c r="H6" i="11"/>
  <c r="I6" i="11"/>
  <c r="J6" i="11"/>
  <c r="B6" i="12" l="1"/>
  <c r="B7" i="12" s="1"/>
  <c r="E8" i="11"/>
  <c r="F7" i="11"/>
  <c r="G7" i="11"/>
  <c r="G8" i="11"/>
  <c r="H8" i="11"/>
  <c r="H11" i="11" s="1"/>
  <c r="F8" i="11"/>
  <c r="F6" i="11"/>
  <c r="I8" i="11"/>
  <c r="J7" i="11"/>
  <c r="J11" i="11" s="1"/>
  <c r="E6" i="11"/>
  <c r="I7" i="11"/>
  <c r="E7" i="11"/>
  <c r="I15" i="11"/>
  <c r="I29" i="11" s="1"/>
  <c r="G15" i="11"/>
  <c r="G29" i="11" s="1"/>
  <c r="H16" i="11"/>
  <c r="H30" i="11" s="1"/>
  <c r="E15" i="11"/>
  <c r="E29" i="11" s="1"/>
  <c r="H15" i="11"/>
  <c r="H29" i="11" s="1"/>
  <c r="F15" i="11"/>
  <c r="F29" i="11" s="1"/>
  <c r="J16" i="11"/>
  <c r="J30" i="11" s="1"/>
  <c r="F40" i="5"/>
  <c r="C37" i="7"/>
  <c r="F32" i="7"/>
  <c r="F31" i="7"/>
  <c r="F30" i="7"/>
  <c r="F29" i="7"/>
  <c r="F28" i="7"/>
  <c r="F27" i="7"/>
  <c r="F26" i="7"/>
  <c r="F25" i="7"/>
  <c r="F21" i="7"/>
  <c r="F20" i="7"/>
  <c r="F19" i="7"/>
  <c r="F18" i="7"/>
  <c r="F17" i="7"/>
  <c r="F16" i="7"/>
  <c r="F15" i="7"/>
  <c r="F14" i="7"/>
  <c r="F13" i="7"/>
  <c r="F12" i="7"/>
  <c r="F11" i="7"/>
  <c r="F10" i="7"/>
  <c r="F8" i="7"/>
  <c r="F7" i="7"/>
  <c r="F6" i="7"/>
  <c r="F5" i="7"/>
  <c r="B6" i="7"/>
  <c r="B7" i="7" s="1"/>
  <c r="B8" i="7" s="1"/>
  <c r="B9" i="7" s="1"/>
  <c r="B10" i="7" s="1"/>
  <c r="F4" i="7"/>
  <c r="F22" i="6"/>
  <c r="G22" i="6" s="1"/>
  <c r="F21" i="6"/>
  <c r="G21" i="6" s="1"/>
  <c r="F20" i="6"/>
  <c r="G20" i="6" s="1"/>
  <c r="F18" i="6"/>
  <c r="F17" i="6"/>
  <c r="F16" i="6"/>
  <c r="F15" i="6"/>
  <c r="G15" i="6" s="1"/>
  <c r="F14" i="6"/>
  <c r="G14" i="6" s="1"/>
  <c r="G13" i="6"/>
  <c r="G10" i="6"/>
  <c r="C6" i="6"/>
  <c r="G4" i="6"/>
  <c r="C33" i="5"/>
  <c r="F16" i="5"/>
  <c r="F15" i="5"/>
  <c r="F14" i="5"/>
  <c r="B8" i="12" l="1"/>
  <c r="B9" i="12" s="1"/>
  <c r="B13" i="12"/>
  <c r="B10" i="12"/>
  <c r="B14" i="12"/>
  <c r="H21" i="11"/>
  <c r="H27" i="11" s="1"/>
  <c r="I11" i="11"/>
  <c r="I21" i="11"/>
  <c r="I28" i="11" s="1"/>
  <c r="G21" i="11"/>
  <c r="G28" i="11" s="1"/>
  <c r="G11" i="11"/>
  <c r="F21" i="11"/>
  <c r="F11" i="11"/>
  <c r="E21" i="11"/>
  <c r="E28" i="11" s="1"/>
  <c r="E11" i="11"/>
  <c r="J21" i="11"/>
  <c r="F16" i="11"/>
  <c r="F30" i="11" s="1"/>
  <c r="G16" i="11"/>
  <c r="G30" i="11" s="1"/>
  <c r="I16" i="11"/>
  <c r="I30" i="11" s="1"/>
  <c r="F33" i="7"/>
  <c r="F37" i="7" s="1"/>
  <c r="F22" i="7"/>
  <c r="F6" i="6" s="1"/>
  <c r="C5" i="6"/>
  <c r="G16" i="6"/>
  <c r="F23" i="5"/>
  <c r="F19" i="5"/>
  <c r="C65" i="5"/>
  <c r="B15" i="12" l="1"/>
  <c r="B16" i="12" s="1"/>
  <c r="B17" i="12"/>
  <c r="B20" i="12" s="1"/>
  <c r="H12" i="11"/>
  <c r="H28" i="11"/>
  <c r="I12" i="11"/>
  <c r="I27" i="11"/>
  <c r="G27" i="11"/>
  <c r="G12" i="11"/>
  <c r="F12" i="11"/>
  <c r="F27" i="11"/>
  <c r="F28" i="11"/>
  <c r="J28" i="11"/>
  <c r="J27" i="11"/>
  <c r="E27" i="11"/>
  <c r="E12" i="11"/>
  <c r="J12" i="11"/>
  <c r="F36" i="7"/>
  <c r="F38" i="7" s="1"/>
  <c r="C6" i="9" s="1"/>
  <c r="G17" i="6"/>
  <c r="F34" i="5"/>
  <c r="B21" i="12" l="1"/>
  <c r="F54" i="5"/>
  <c r="G18" i="6"/>
  <c r="C10" i="9" s="1"/>
  <c r="B22" i="12" l="1"/>
  <c r="B23" i="12" s="1"/>
  <c r="B27" i="12"/>
  <c r="B24" i="12"/>
  <c r="B28" i="12"/>
  <c r="F53" i="5"/>
  <c r="F30" i="5"/>
  <c r="F22" i="5"/>
  <c r="F20" i="5"/>
  <c r="F31" i="5"/>
  <c r="F33" i="5"/>
  <c r="F32" i="5"/>
  <c r="B29" i="12" l="1"/>
  <c r="B30" i="12" s="1"/>
  <c r="B31" i="12"/>
  <c r="B34" i="12" s="1"/>
  <c r="E16" i="11"/>
  <c r="E30" i="11" s="1"/>
  <c r="F21" i="5"/>
  <c r="F56" i="5" s="1"/>
  <c r="F5" i="6" s="1"/>
  <c r="F49" i="5" l="1"/>
  <c r="B35" i="12"/>
  <c r="B39" i="12" s="1"/>
  <c r="B40" i="12" s="1"/>
  <c r="B41" i="12" s="1"/>
  <c r="B42" i="12" s="1"/>
  <c r="B43" i="12" s="1"/>
  <c r="B44" i="12" s="1"/>
  <c r="B45" i="12" s="1"/>
  <c r="F8" i="6" l="1"/>
  <c r="F61" i="5"/>
  <c r="F62" i="5" s="1"/>
  <c r="G8" i="6" l="1"/>
  <c r="G23" i="6" s="1"/>
  <c r="D11" i="9"/>
  <c r="D12" i="9" s="1"/>
  <c r="D14" i="9" s="1"/>
  <c r="F65" i="5"/>
  <c r="C11" i="9" l="1"/>
  <c r="C12" i="9" s="1"/>
  <c r="B11" i="7"/>
  <c r="B12" i="7" s="1"/>
  <c r="B13" i="7" s="1"/>
  <c r="B14" i="7" s="1"/>
  <c r="B15" i="7" s="1"/>
  <c r="B16" i="7" s="1"/>
  <c r="B17" i="7" s="1"/>
  <c r="B18" i="7" s="1"/>
  <c r="B19" i="7" s="1"/>
  <c r="B20" i="7" s="1"/>
  <c r="B21" i="7" s="1"/>
  <c r="B25" i="7" s="1"/>
  <c r="B26" i="7" s="1"/>
  <c r="B27" i="7" s="1"/>
  <c r="B28" i="7" s="1"/>
  <c r="B29" i="7" s="1"/>
  <c r="B30" i="7" s="1"/>
  <c r="B31" i="7" s="1"/>
  <c r="B32" i="7" s="1"/>
  <c r="F52" i="12"/>
  <c r="F53" i="12" s="1"/>
  <c r="F56" i="12" s="1"/>
  <c r="C5" i="9" s="1"/>
  <c r="C7" i="9" l="1"/>
  <c r="C14" i="9" s="1"/>
</calcChain>
</file>

<file path=xl/sharedStrings.xml><?xml version="1.0" encoding="utf-8"?>
<sst xmlns="http://schemas.openxmlformats.org/spreadsheetml/2006/main" count="246" uniqueCount="159">
  <si>
    <t>Optioneel</t>
  </si>
  <si>
    <t>Vervanging PMS en PA</t>
  </si>
  <si>
    <t>Prijs</t>
  </si>
  <si>
    <t>Totaal PMS en PA</t>
  </si>
  <si>
    <t>Totaal Reserve en diversen</t>
  </si>
  <si>
    <t>Totaal aanschaf PMS en PA</t>
  </si>
  <si>
    <t>Terugkerend onderhoud</t>
  </si>
  <si>
    <t>Totaal onderhoudsvergoeding 1e jaar</t>
  </si>
  <si>
    <t>Jaarlijkse onderhoudsvergoeding</t>
  </si>
  <si>
    <t>Totaal terugkerend onderhoud</t>
  </si>
  <si>
    <t>TCO (koop + 10 jaar onderhoud):</t>
  </si>
  <si>
    <t>Ondertekening rechtsgeldig vertegenwoordiger</t>
  </si>
  <si>
    <t>Datum:</t>
  </si>
  <si>
    <t>Naam :</t>
  </si>
  <si>
    <t>Opmerking:</t>
  </si>
  <si>
    <t>1. Alleen de nietgeblokkeerde paarse cellen invullen de overige cellen zijn vastgesteld of worden automatisch gevuld.</t>
  </si>
  <si>
    <t xml:space="preserve">
</t>
  </si>
  <si>
    <t>2. Cellen met omschrijvingen van te beprijzen componenten kunnen binnen een oranje kader vallen. Alle cellen binnen de omkadering vormen een cluster. Aan dit cluster hangt een SLA weging varierend van Laag naar Kritisch.</t>
  </si>
  <si>
    <t>serverruimte en Beheerderruimte</t>
  </si>
  <si>
    <t>SLA weging: -&gt;</t>
  </si>
  <si>
    <t>Kritisch</t>
  </si>
  <si>
    <t>Webbased server ten behoeve van PMS &amp;PA (SaaS)</t>
  </si>
  <si>
    <t>Webbased server ten behoeve van Kentekenherkenning (SaaS)</t>
  </si>
  <si>
    <t>Software incl. licenties t.b.v. kentekenherkenning</t>
  </si>
  <si>
    <t>Software incl. licenties t.b.v. PMS &amp;PA</t>
  </si>
  <si>
    <t>Webbased digitale intercomcentrale (SaaS)</t>
  </si>
  <si>
    <t xml:space="preserve">Gesloten veldkast </t>
  </si>
  <si>
    <t>DVMS (incl. software licenties)</t>
  </si>
  <si>
    <t>Midden</t>
  </si>
  <si>
    <t>Bedienpost</t>
  </si>
  <si>
    <t>Kaartcodeerstation</t>
  </si>
  <si>
    <t>Kortinggever</t>
  </si>
  <si>
    <t>Inrit P1</t>
  </si>
  <si>
    <t>Hoog</t>
  </si>
  <si>
    <t>Inritterminal compleet ((intercom, (ParkeerID)kaartlezers, Betaalunit))</t>
  </si>
  <si>
    <t>Slagboomterminal, met knikarm</t>
  </si>
  <si>
    <r>
      <t>SET (2 stuks) rijstrook signalering (kruis, rood/pijlbak, groen), incl. aans</t>
    </r>
    <r>
      <rPr>
        <sz val="8"/>
        <rFont val="Arial"/>
        <family val="2"/>
      </rPr>
      <t>turing en mast</t>
    </r>
  </si>
  <si>
    <t>Sluit- en detectielussen slagbomen en terminals</t>
  </si>
  <si>
    <t>Camera's met software ten behoeve van kentekenherkenning incl. licenties</t>
  </si>
  <si>
    <t>Speedgate entree</t>
  </si>
  <si>
    <t>Camera met software ten behoeve van kentekenherkenning incl. licenties bij inrit speedgate</t>
  </si>
  <si>
    <t>Aansturing speedgate / snelroldeur inclusief bijbehorende detectielussen en/of sensoren</t>
  </si>
  <si>
    <t>Aanrijdbeveiliging inrit</t>
  </si>
  <si>
    <t>Uitrit P1</t>
  </si>
  <si>
    <t>Uitritterminal compleet (intercom, (ParkeerID)kaartlezers, Betaalunit)</t>
  </si>
  <si>
    <r>
      <t xml:space="preserve">SET (2 stuks) rijstrook signalering (kruis, rood/pijlbak, groen), incl. </t>
    </r>
    <r>
      <rPr>
        <sz val="8"/>
        <rFont val="Arial"/>
        <family val="2"/>
      </rPr>
      <t>aansturing en mast</t>
    </r>
  </si>
  <si>
    <t>Speedgate uitgang</t>
  </si>
  <si>
    <t>Aanrijdbeveiliging uitrit</t>
  </si>
  <si>
    <t>Deurlezer</t>
  </si>
  <si>
    <t>Deurlezer compleet, montage op paal ((intercom, (ParkeerID)kaartlezers, Betaalunit))</t>
  </si>
  <si>
    <t>Mifarelezer op paal (abonnementkaartlezer)</t>
  </si>
  <si>
    <t>Deurstandsignalering (op veldkast PMS)</t>
  </si>
  <si>
    <t>Overzichtscamera's t.b.v. Apparatuur (DVMS)</t>
  </si>
  <si>
    <t>Laag</t>
  </si>
  <si>
    <t>Overzichtscamera tbv Apparatuur met verwarming (ivm buitenopstelling)</t>
  </si>
  <si>
    <t>Etagetellingsysteem</t>
  </si>
  <si>
    <t>Etagetellingssysteem voor garage</t>
  </si>
  <si>
    <t>Totaal PA</t>
  </si>
  <si>
    <t xml:space="preserve">overige voorzieningen ten behoeve van de PA </t>
  </si>
  <si>
    <t>Stuksprijs</t>
  </si>
  <si>
    <t>Aantal</t>
  </si>
  <si>
    <t>Totaal PA en Netwerk</t>
  </si>
  <si>
    <t>Installatie</t>
  </si>
  <si>
    <t>Aansluiting op de Centrale Meldkamer</t>
  </si>
  <si>
    <t>overige installatie</t>
  </si>
  <si>
    <t>Totaal overige installatie</t>
  </si>
  <si>
    <t>Alle opgegeven aantallen zijn indicatief en er kunnen geen rechten aan worden ontleend</t>
  </si>
  <si>
    <t xml:space="preserve">
</t>
  </si>
  <si>
    <t xml:space="preserve">Het opgeven van een prijs nihil ( € 0,- ) op één of meer aspecten is niet toegestaan en zal leiden tot ongeldigheid van de inschrijving, tenzij het volgende van toepassing is: Indien bij de Inschrijver onderdelen / prijzen niet van toepassing zijn of onlosmakelijk opgenomen zijn in een ander onderdeel / prijs dient de Inschrijver dit per onderdeel expliciet te vermelden. De prijzen / onderdelen waarvoor dit geldt dienen uitputtend in een lijst toegevoegd te worden bij het prijsformulier. Indien de Inschrijver dit niet expliciet vermeldt, zal dit leiden tot ongeldigheid van de inschrijving </t>
  </si>
  <si>
    <t>Alleen de nietgeblokkeerde paarse cellen invullen de overige cellen zijn vastgesteld of worden automatisch gevuld.</t>
  </si>
  <si>
    <t>Aantallen IP adressen</t>
  </si>
  <si>
    <t>Meldkamer</t>
  </si>
  <si>
    <t>Kolkplein</t>
  </si>
  <si>
    <t>Theater</t>
  </si>
  <si>
    <t>Boekenberg</t>
  </si>
  <si>
    <t>Stadhuis</t>
  </si>
  <si>
    <t>CityPlaza</t>
  </si>
  <si>
    <t>Kopspijker</t>
  </si>
  <si>
    <t xml:space="preserve">PMS
Intercom </t>
  </si>
  <si>
    <t>Inritten</t>
  </si>
  <si>
    <r>
      <t xml:space="preserve">PMS
Display
Intercom 
Betaalunit 
</t>
    </r>
    <r>
      <rPr>
        <strike/>
        <sz val="11"/>
        <color theme="1"/>
        <rFont val="Calibri"/>
        <family val="2"/>
        <scheme val="minor"/>
      </rPr>
      <t>pinholecamera</t>
    </r>
    <r>
      <rPr>
        <sz val="11"/>
        <color theme="1"/>
        <rFont val="Calibri"/>
        <family val="2"/>
        <scheme val="minor"/>
      </rPr>
      <t xml:space="preserve">
Slagboom
Kentekenherkenning</t>
    </r>
  </si>
  <si>
    <t>Wisselstroken</t>
  </si>
  <si>
    <r>
      <t xml:space="preserve">2x PMS
2x Display
2x Intercom 
2x Betaalunit 
</t>
    </r>
    <r>
      <rPr>
        <strike/>
        <sz val="11"/>
        <color theme="1"/>
        <rFont val="Calibri"/>
        <family val="2"/>
        <scheme val="minor"/>
      </rPr>
      <t>2x pinholecamera</t>
    </r>
    <r>
      <rPr>
        <sz val="11"/>
        <color theme="1"/>
        <rFont val="Calibri"/>
        <family val="2"/>
        <scheme val="minor"/>
      </rPr>
      <t xml:space="preserve">
2x Slagboom
2x Kentekenherkenning</t>
    </r>
  </si>
  <si>
    <t>Uitritten</t>
  </si>
  <si>
    <t>Betaalautomaten</t>
  </si>
  <si>
    <r>
      <t xml:space="preserve">PMS
Display
Intercom 
Betaalunit 
</t>
    </r>
    <r>
      <rPr>
        <strike/>
        <sz val="11"/>
        <color theme="1"/>
        <rFont val="Calibri"/>
        <family val="2"/>
        <scheme val="minor"/>
      </rPr>
      <t>pinholecamera</t>
    </r>
  </si>
  <si>
    <t>Deurlezers</t>
  </si>
  <si>
    <t>Totaal aantal IP adressen</t>
  </si>
  <si>
    <t>controle</t>
  </si>
  <si>
    <t>Aantal app met 230v</t>
  </si>
  <si>
    <t>Aantal app met signaalkabel</t>
  </si>
  <si>
    <t>Groepering IP adressen</t>
  </si>
  <si>
    <t>Lengte van Switch/stroompunt naar apparaat</t>
  </si>
  <si>
    <t>IP aansluitingen Switch 1</t>
  </si>
  <si>
    <t>IP aansluitingen Switch 2</t>
  </si>
  <si>
    <t>IP aansluitingen Switch 3</t>
  </si>
  <si>
    <t>IP aansluitingen Switch 4</t>
  </si>
  <si>
    <t>IP aansluitingen Switch 5</t>
  </si>
  <si>
    <t>IP aansluitingen Switch 6</t>
  </si>
  <si>
    <t>Cat 6</t>
  </si>
  <si>
    <t>Glasvezel van hoofdswitch naar overige switch</t>
  </si>
  <si>
    <t>Stroomkabel 3x2,5 mm</t>
  </si>
  <si>
    <t xml:space="preserve">Signaalkabel 6x2x0,8 mm </t>
  </si>
  <si>
    <t>Inrit P2</t>
  </si>
  <si>
    <t>Slagboomterminal, met rechte slagboom en magneetsluiting</t>
  </si>
  <si>
    <t>Aanrijdbeveiliging</t>
  </si>
  <si>
    <t>Uitrit P2</t>
  </si>
  <si>
    <t>Inrit P3</t>
  </si>
  <si>
    <t>Uitrit P3</t>
  </si>
  <si>
    <t>laag</t>
  </si>
  <si>
    <t>Overzichtscamera tbv Apparatuur met verwarming (ivm buitenopstelling) P2 &amp; P3</t>
  </si>
  <si>
    <t>Bevestigingsmasten tbv camera's P2 &amp; P3</t>
  </si>
  <si>
    <t>Aansluiting op PMS</t>
  </si>
  <si>
    <t xml:space="preserve">Terugkerende kosten  </t>
  </si>
  <si>
    <t>Garantie en onderhoud</t>
  </si>
  <si>
    <t>Aantal jaar</t>
  </si>
  <si>
    <t>Prijs / Percentage</t>
  </si>
  <si>
    <t>Totaal prijs uitvraag</t>
  </si>
  <si>
    <t>Garantie jaar 1 (vanaf Acceptatie)</t>
  </si>
  <si>
    <t xml:space="preserve">
</t>
  </si>
  <si>
    <t>% Onderhoud (vanaf het tweede jaar incl. reserve-onderdelen en alle overige onderdelen die de Opdrachtnemer noodzakelijk acht voor het adequaat uitvoeren)</t>
  </si>
  <si>
    <t>Onderhoudskosten per jaar (vanaf het tweede jaar - PMS en PA)</t>
  </si>
  <si>
    <t>Jaarlijks terugkerende kosten</t>
  </si>
  <si>
    <t>locatie/ aantal stuks</t>
  </si>
  <si>
    <t>Prijs per stuk per jaar</t>
  </si>
  <si>
    <t>Totaal prijs</t>
  </si>
  <si>
    <t>Acceptatieomgeving</t>
  </si>
  <si>
    <t>Terugkerende kosten Virusscanner(s), firewalls en ander hieronder niet gespecificeerde jaarlijkse kosten</t>
  </si>
  <si>
    <t>Updates PMS en PA (besturingssystemen, componenten etc)</t>
  </si>
  <si>
    <t>Girale Betaalunit inritten</t>
  </si>
  <si>
    <t>Girale Betaalunit uitritten</t>
  </si>
  <si>
    <t>Girale Betaalunit deurlezers</t>
  </si>
  <si>
    <t>Werkzaamheden buiten onderhoudscontract i.v.m. meerwerk en Calamiteit (uurtarief, inclusief eventuele voorrijkosten)</t>
  </si>
  <si>
    <t>Forfaitair aantal per jaar</t>
  </si>
  <si>
    <t>Prijs per uur</t>
  </si>
  <si>
    <t xml:space="preserve">Voor werkzaamheden die worden uitgevoerd op maandag - zaterdag tussen 8.30 en 18.00 uur. </t>
  </si>
  <si>
    <t xml:space="preserve">Voor werkzaamheden die worden uitgevoerd op maandag - zaterdag tussen 18:00 en 8:30 uur. </t>
  </si>
  <si>
    <t>Voor werkzaamheden buiten bovenstaande tijden (op zondagen)</t>
  </si>
  <si>
    <t>Totaal terugkerende kosten</t>
  </si>
  <si>
    <t>Indien voor het goed functioneren van de te leveren PMS en PA leveringen/installaties nodig zijn die niet in de overige tabbladen zijn voorzien kunnen deze onder "reserve en diversen" worden opgenomen. U dient een beschrijving, het aantal en de stuksprijs apart in te vullen.</t>
  </si>
  <si>
    <t xml:space="preserve">Reserve onderdelen </t>
  </si>
  <si>
    <t>Stukprijs</t>
  </si>
  <si>
    <t>Uitvraag</t>
  </si>
  <si>
    <t>Slagboomarm met knik uitvoering (inclusief alle voor vervanging benodigde materialen)</t>
  </si>
  <si>
    <t>kortparkeerBetaalunit in- uitrit en Deurlezer (indien deze afwijkend is aan de betaalautomaat Betaalunit (zie post 59)</t>
  </si>
  <si>
    <t>Overige ParkeerID lezers in- uitrit, niet zijnde de Betaalunit</t>
  </si>
  <si>
    <t>Specifieke voor onderhoud benodigde gereedschapsset en schoonmaak- en smeermiddelen</t>
  </si>
  <si>
    <t>Alle overige onderdelen die de Opdrachtnemer noodzakelijk acht voor het adequaat uitvoeren van het 1e lijns onderhoud door de Beheerder</t>
  </si>
  <si>
    <t>Mifare pas (abonnementen)</t>
  </si>
  <si>
    <t>Totaal Reserve onderdelen</t>
  </si>
  <si>
    <t>Specificatie diversen</t>
  </si>
  <si>
    <t>Aantal 
(tbv TCO berekening)</t>
  </si>
  <si>
    <t xml:space="preserve">Opleiding, regulier beheer en onderhoud (1e lijns preventief en 1e lijns correctief) </t>
  </si>
  <si>
    <t>Opleiding, beheer op managementniveau, deze gaat onder andere in op het functioneel beheer van het PMS</t>
  </si>
  <si>
    <t>Totaal diversen</t>
  </si>
  <si>
    <t>Reserve en diversen</t>
  </si>
  <si>
    <t>Totaal reserve en diversen</t>
  </si>
  <si>
    <t>Prijspeil alle prijzen excl. btw en op basis van prijspeil zoals weergegeven in de Concept Leveringsovereenkomst.</t>
  </si>
  <si>
    <t>Totaal prijsformulier PMS en PA P+R Breukelen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</si>
</sst>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quot;€&quot;\ * #,##0.00_ ;_ &quot;€&quot;\ * \-#,##0.00_ ;_ &quot;€&quot;\ * &quot;-&quot;??_ ;_ @_ "/>
    <numFmt numFmtId="164" formatCode="[$-413]mmm/yy;@"/>
    <numFmt numFmtId="165" formatCode="_-&quot;€&quot;\ * #,##0_-;_-&quot;€&quot;\ * #,##0\-;_-&quot;€&quot;\ * &quot;-&quot;_-;_-@_-"/>
    <numFmt numFmtId="166" formatCode="_ &quot;€&quot;\ * #,##0_ ;_ &quot;€&quot;\ * \-#,##0_ ;_ &quot;€&quot;\ * &quot;-&quot;??_ ;_ @_ "/>
    <numFmt numFmtId="167" formatCode="0.000%"/>
    <numFmt numFmtId="168" formatCode="_-&quot;€&quot;\ * #,##0.00_-;_-&quot;€&quot;\ * #,##0.00\-;_-&quot;€&quot;\ * &quot;-&quot;_-;_-@_-"/>
  </numFmts>
  <fonts count="26" x14ac:knownFonts="1">
    <font>
      <sz val="11"/>
      <color theme="1"/>
      <name val="Calibri"/>
      <family val="2"/>
      <scheme val="minor"/>
    </font>
    <font>
      <sz val="11"/>
      <color theme="1"/>
      <name val="Calibri"/>
      <family val="2"/>
      <scheme val="minor"/>
    </font>
    <font>
      <sz val="10"/>
      <name val="Arial"/>
      <family val="2"/>
    </font>
    <font>
      <sz val="9"/>
      <color indexed="9"/>
      <name val="Arial"/>
      <family val="2"/>
    </font>
    <font>
      <sz val="8"/>
      <name val="Arial"/>
      <family val="2"/>
    </font>
    <font>
      <sz val="8"/>
      <color indexed="8"/>
      <name val="Arial"/>
      <family val="2"/>
    </font>
    <font>
      <sz val="10"/>
      <color indexed="8"/>
      <name val="Arial"/>
      <family val="2"/>
    </font>
    <font>
      <sz val="10"/>
      <color indexed="9"/>
      <name val="Arial"/>
      <family val="2"/>
    </font>
    <font>
      <sz val="10"/>
      <color theme="1"/>
      <name val="Arial"/>
      <family val="2"/>
    </font>
    <font>
      <sz val="2"/>
      <name val="Arial"/>
      <family val="2"/>
    </font>
    <font>
      <sz val="9"/>
      <name val="Arial"/>
      <family val="2"/>
    </font>
    <font>
      <sz val="8"/>
      <name val="Calibri"/>
      <family val="2"/>
      <scheme val="minor"/>
    </font>
    <font>
      <sz val="10"/>
      <color theme="0" tint="-0.249977111117893"/>
      <name val="Arial"/>
      <family val="2"/>
    </font>
    <font>
      <sz val="11"/>
      <color theme="1"/>
      <name val="Arial"/>
      <family val="2"/>
    </font>
    <font>
      <b/>
      <sz val="9"/>
      <color indexed="9"/>
      <name val="Arial"/>
      <family val="2"/>
    </font>
    <font>
      <b/>
      <sz val="9"/>
      <color theme="0"/>
      <name val="Arial"/>
      <family val="2"/>
    </font>
    <font>
      <strike/>
      <sz val="11"/>
      <color theme="1"/>
      <name val="Calibri"/>
      <family val="2"/>
      <scheme val="minor"/>
    </font>
    <font>
      <b/>
      <sz val="10"/>
      <color rgb="FFFF0000"/>
      <name val="Arial"/>
      <family val="2"/>
    </font>
    <font>
      <b/>
      <sz val="11"/>
      <color rgb="FFFF0000"/>
      <name val="Calibri"/>
      <family val="2"/>
      <scheme val="minor"/>
    </font>
    <font>
      <b/>
      <sz val="2"/>
      <color rgb="FFFF0000"/>
      <name val="Arial"/>
      <family val="2"/>
    </font>
    <font>
      <sz val="9"/>
      <color rgb="FFFFFFFF"/>
      <name val="Arial"/>
      <family val="2"/>
    </font>
    <font>
      <sz val="10"/>
      <color rgb="FF000000"/>
      <name val="Arial"/>
      <family val="2"/>
    </font>
    <font>
      <b/>
      <sz val="10"/>
      <color rgb="FFFF0000"/>
      <name val="Arial"/>
    </font>
    <font>
      <b/>
      <sz val="11"/>
      <color rgb="FFFF0000"/>
      <name val="Calibri"/>
      <charset val="1"/>
    </font>
    <font>
      <b/>
      <sz val="10"/>
      <color rgb="FFFF0000"/>
      <name val="Arial"/>
      <charset val="1"/>
    </font>
    <font>
      <sz val="8"/>
      <color rgb="FF000000"/>
      <name val="Arial"/>
      <family val="2"/>
    </font>
  </fonts>
  <fills count="18">
    <fill>
      <patternFill patternType="none"/>
    </fill>
    <fill>
      <patternFill patternType="gray125"/>
    </fill>
    <fill>
      <patternFill patternType="solid">
        <fgColor indexed="22"/>
        <bgColor indexed="64"/>
      </patternFill>
    </fill>
    <fill>
      <patternFill patternType="solid">
        <fgColor rgb="FF007099"/>
        <bgColor indexed="64"/>
      </patternFill>
    </fill>
    <fill>
      <patternFill patternType="solid">
        <fgColor rgb="FFE7F5F5"/>
        <bgColor indexed="64"/>
      </patternFill>
    </fill>
    <fill>
      <patternFill patternType="solid">
        <fgColor rgb="FFE7CBE5"/>
        <bgColor indexed="64"/>
      </patternFill>
    </fill>
    <fill>
      <patternFill patternType="solid">
        <fgColor theme="0" tint="-0.249977111117893"/>
        <bgColor indexed="64"/>
      </patternFill>
    </fill>
    <fill>
      <patternFill patternType="solid">
        <fgColor rgb="FF5EC4FF"/>
        <bgColor indexed="64"/>
      </patternFill>
    </fill>
    <fill>
      <patternFill patternType="solid">
        <fgColor theme="3"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0EBEC"/>
        <bgColor indexed="64"/>
      </patternFill>
    </fill>
    <fill>
      <patternFill patternType="solid">
        <fgColor rgb="FFCE97CA"/>
        <bgColor indexed="64"/>
      </patternFill>
    </fill>
    <fill>
      <patternFill patternType="solid">
        <fgColor theme="0" tint="-4.9989318521683403E-2"/>
        <bgColor indexed="64"/>
      </patternFill>
    </fill>
    <fill>
      <patternFill patternType="solid">
        <fgColor rgb="FFC0C0C0"/>
        <bgColor rgb="FF000000"/>
      </patternFill>
    </fill>
    <fill>
      <patternFill patternType="solid">
        <fgColor rgb="FF007099"/>
        <bgColor rgb="FF000000"/>
      </patternFill>
    </fill>
    <fill>
      <patternFill patternType="solid">
        <fgColor rgb="FFE7F5F5"/>
        <bgColor rgb="FF000000"/>
      </patternFill>
    </fill>
    <fill>
      <patternFill patternType="solid">
        <fgColor rgb="FF5EC4FF"/>
        <bgColor rgb="FF000000"/>
      </patternFill>
    </fill>
  </fills>
  <borders count="27">
    <border>
      <left/>
      <right/>
      <top/>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right/>
      <top/>
      <bottom style="thin">
        <color theme="0"/>
      </bottom>
      <diagonal/>
    </border>
    <border>
      <left style="thin">
        <color theme="0"/>
      </left>
      <right/>
      <top/>
      <bottom/>
      <diagonal/>
    </border>
    <border>
      <left/>
      <right/>
      <top style="thin">
        <color theme="0"/>
      </top>
      <bottom style="thin">
        <color theme="0"/>
      </bottom>
      <diagonal/>
    </border>
    <border>
      <left style="thick">
        <color rgb="FFFFC000"/>
      </left>
      <right style="thick">
        <color rgb="FFFFC000"/>
      </right>
      <top style="thick">
        <color rgb="FFFFC000"/>
      </top>
      <bottom style="thin">
        <color theme="0"/>
      </bottom>
      <diagonal/>
    </border>
    <border>
      <left style="thick">
        <color rgb="FFFFC000"/>
      </left>
      <right style="thick">
        <color rgb="FFFFC000"/>
      </right>
      <top style="thin">
        <color theme="0"/>
      </top>
      <bottom style="thin">
        <color theme="0"/>
      </bottom>
      <diagonal/>
    </border>
    <border>
      <left style="thick">
        <color rgb="FFFFC000"/>
      </left>
      <right style="thick">
        <color rgb="FFFFC000"/>
      </right>
      <top style="thin">
        <color theme="0"/>
      </top>
      <bottom style="thick">
        <color rgb="FFFFC000"/>
      </bottom>
      <diagonal/>
    </border>
    <border>
      <left style="thick">
        <color rgb="FFFFC000"/>
      </left>
      <right style="thick">
        <color rgb="FFFFC000"/>
      </right>
      <top/>
      <bottom style="thin">
        <color theme="0"/>
      </bottom>
      <diagonal/>
    </border>
    <border>
      <left style="thick">
        <color rgb="FFFFC000"/>
      </left>
      <right style="thick">
        <color rgb="FFFFC000"/>
      </right>
      <top/>
      <bottom/>
      <diagonal/>
    </border>
    <border>
      <left style="thick">
        <color rgb="FFFFC000"/>
      </left>
      <right style="thick">
        <color rgb="FFFFC000"/>
      </right>
      <top/>
      <bottom style="thick">
        <color rgb="FFFFC000"/>
      </bottom>
      <diagonal/>
    </border>
    <border>
      <left style="thin">
        <color theme="0"/>
      </left>
      <right style="thin">
        <color theme="0"/>
      </right>
      <top/>
      <bottom/>
      <diagonal/>
    </border>
    <border>
      <left style="thin">
        <color theme="0"/>
      </left>
      <right style="thin">
        <color theme="0"/>
      </right>
      <top/>
      <bottom style="thin">
        <color theme="0"/>
      </bottom>
      <diagonal/>
    </border>
    <border>
      <left style="thick">
        <color rgb="FFFFC000"/>
      </left>
      <right style="thick">
        <color rgb="FFFFC000"/>
      </right>
      <top style="thin">
        <color theme="0"/>
      </top>
      <bottom/>
      <diagonal/>
    </border>
    <border>
      <left style="thin">
        <color theme="0"/>
      </left>
      <right style="thin">
        <color theme="0"/>
      </right>
      <top style="thin">
        <color theme="0"/>
      </top>
      <bottom style="thick">
        <color theme="7"/>
      </bottom>
      <diagonal/>
    </border>
    <border>
      <left style="thick">
        <color rgb="FFFFC000"/>
      </left>
      <right style="thick">
        <color rgb="FFFFC000"/>
      </right>
      <top style="thick">
        <color rgb="FFFFC000"/>
      </top>
      <bottom/>
      <diagonal/>
    </border>
    <border>
      <left style="thick">
        <color rgb="FFFFC000"/>
      </left>
      <right style="thin">
        <color theme="0"/>
      </right>
      <top style="thin">
        <color theme="0"/>
      </top>
      <bottom/>
      <diagonal/>
    </border>
    <border>
      <left style="thick">
        <color rgb="FFFFC000"/>
      </left>
      <right style="thin">
        <color theme="0"/>
      </right>
      <top/>
      <bottom/>
      <diagonal/>
    </border>
    <border>
      <left style="thick">
        <color rgb="FFFFC000"/>
      </left>
      <right style="thin">
        <color theme="0"/>
      </right>
      <top/>
      <bottom style="thin">
        <color theme="0"/>
      </bottom>
      <diagonal/>
    </border>
    <border>
      <left style="thin">
        <color rgb="FFFFFFFF"/>
      </left>
      <right style="thin">
        <color rgb="FFFFFFFF"/>
      </right>
      <top/>
      <bottom style="thin">
        <color rgb="FFFFFFFF"/>
      </bottom>
      <diagonal/>
    </border>
    <border>
      <left style="thin">
        <color rgb="FFFFFFFF"/>
      </left>
      <right style="thin">
        <color rgb="FFFFFFFF"/>
      </right>
      <top style="thin">
        <color rgb="FFFFFFFF"/>
      </top>
      <bottom style="thin">
        <color rgb="FFFFFFFF"/>
      </bottom>
      <diagonal/>
    </border>
    <border>
      <left style="thick">
        <color rgb="FFF79646"/>
      </left>
      <right style="thick">
        <color rgb="FFF79646"/>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1" fillId="0" borderId="0"/>
  </cellStyleXfs>
  <cellXfs count="164">
    <xf numFmtId="0" fontId="0" fillId="0" borderId="0" xfId="0"/>
    <xf numFmtId="165" fontId="4" fillId="5" borderId="2" xfId="3" applyNumberFormat="1" applyFont="1" applyFill="1" applyBorder="1" applyAlignment="1" applyProtection="1">
      <alignment horizontal="right" vertical="center"/>
      <protection locked="0"/>
    </xf>
    <xf numFmtId="165" fontId="4" fillId="5" borderId="3" xfId="3" applyNumberFormat="1" applyFont="1" applyFill="1" applyBorder="1" applyAlignment="1" applyProtection="1">
      <alignment horizontal="right" vertical="center"/>
      <protection locked="0"/>
    </xf>
    <xf numFmtId="0" fontId="4" fillId="5" borderId="3" xfId="3" applyFont="1" applyFill="1" applyBorder="1" applyAlignment="1" applyProtection="1">
      <alignment horizontal="center" vertical="center"/>
      <protection locked="0"/>
    </xf>
    <xf numFmtId="167" fontId="4" fillId="5" borderId="3" xfId="2" applyNumberFormat="1" applyFont="1" applyFill="1" applyBorder="1" applyAlignment="1" applyProtection="1">
      <alignment horizontal="right" vertical="center"/>
      <protection locked="0"/>
    </xf>
    <xf numFmtId="0" fontId="2" fillId="2" borderId="0" xfId="0" applyFont="1" applyFill="1" applyAlignment="1">
      <alignment vertical="center"/>
    </xf>
    <xf numFmtId="0" fontId="2" fillId="2" borderId="0" xfId="0" applyFont="1" applyFill="1" applyAlignment="1">
      <alignment vertical="center" wrapText="1"/>
    </xf>
    <xf numFmtId="0" fontId="2" fillId="2" borderId="0" xfId="0" applyFont="1" applyFill="1" applyAlignment="1">
      <alignment horizontal="center" vertical="center"/>
    </xf>
    <xf numFmtId="0" fontId="6" fillId="0" borderId="0" xfId="0" applyFont="1" applyAlignment="1">
      <alignment vertical="center"/>
    </xf>
    <xf numFmtId="3" fontId="8" fillId="7" borderId="3" xfId="3" applyNumberFormat="1" applyFont="1" applyFill="1" applyBorder="1" applyAlignment="1">
      <alignment horizontal="center" vertical="center" wrapText="1"/>
    </xf>
    <xf numFmtId="166" fontId="5" fillId="4" borderId="3" xfId="1" applyNumberFormat="1" applyFont="1" applyFill="1" applyBorder="1" applyAlignment="1" applyProtection="1">
      <alignment horizontal="center" vertical="center" wrapText="1"/>
    </xf>
    <xf numFmtId="166" fontId="4" fillId="4" borderId="3" xfId="1" applyNumberFormat="1" applyFont="1" applyFill="1" applyBorder="1" applyAlignment="1" applyProtection="1">
      <alignment horizontal="center" vertical="center" wrapText="1"/>
    </xf>
    <xf numFmtId="0" fontId="4" fillId="4" borderId="8" xfId="1" applyNumberFormat="1" applyFont="1" applyFill="1" applyBorder="1" applyAlignment="1" applyProtection="1">
      <alignment horizontal="left" vertical="center" wrapText="1"/>
    </xf>
    <xf numFmtId="0" fontId="8" fillId="7" borderId="4" xfId="3" applyFont="1" applyFill="1" applyBorder="1" applyAlignment="1">
      <alignment vertical="center"/>
    </xf>
    <xf numFmtId="0" fontId="4" fillId="5" borderId="3" xfId="3" applyFont="1" applyFill="1" applyBorder="1" applyAlignment="1" applyProtection="1">
      <alignment horizontal="left" vertical="center"/>
      <protection locked="0"/>
    </xf>
    <xf numFmtId="44" fontId="4" fillId="4" borderId="3" xfId="1" applyFont="1" applyFill="1" applyBorder="1" applyAlignment="1" applyProtection="1">
      <alignment horizontal="left" vertical="center" wrapText="1"/>
    </xf>
    <xf numFmtId="164" fontId="7" fillId="3" borderId="1" xfId="0" applyNumberFormat="1" applyFont="1" applyFill="1" applyBorder="1" applyAlignment="1">
      <alignment vertical="center" wrapText="1"/>
    </xf>
    <xf numFmtId="164" fontId="7" fillId="3" borderId="7" xfId="0" applyNumberFormat="1" applyFont="1" applyFill="1" applyBorder="1" applyAlignment="1">
      <alignment vertical="center" wrapText="1"/>
    </xf>
    <xf numFmtId="9" fontId="4" fillId="11" borderId="3" xfId="2" applyFont="1" applyFill="1" applyBorder="1" applyAlignment="1" applyProtection="1">
      <alignment horizontal="left" indent="1"/>
    </xf>
    <xf numFmtId="9" fontId="4" fillId="4" borderId="3" xfId="2" applyFont="1" applyFill="1" applyBorder="1" applyAlignment="1" applyProtection="1">
      <alignment horizontal="left" indent="1"/>
    </xf>
    <xf numFmtId="168" fontId="4" fillId="5" borderId="2" xfId="3" applyNumberFormat="1" applyFont="1" applyFill="1" applyBorder="1" applyAlignment="1" applyProtection="1">
      <alignment horizontal="right" vertical="center"/>
      <protection locked="0"/>
    </xf>
    <xf numFmtId="0" fontId="8" fillId="7" borderId="0" xfId="3" applyFont="1" applyFill="1" applyAlignment="1">
      <alignment vertical="center"/>
    </xf>
    <xf numFmtId="0" fontId="2" fillId="10" borderId="0" xfId="0" applyFont="1" applyFill="1" applyAlignment="1">
      <alignment vertical="center"/>
    </xf>
    <xf numFmtId="0" fontId="8" fillId="9" borderId="0" xfId="3" applyFont="1" applyFill="1" applyAlignment="1">
      <alignment vertical="center"/>
    </xf>
    <xf numFmtId="3" fontId="8" fillId="9" borderId="0" xfId="3" applyNumberFormat="1" applyFont="1" applyFill="1" applyAlignment="1">
      <alignment horizontal="center" vertical="center" wrapText="1"/>
    </xf>
    <xf numFmtId="0" fontId="2" fillId="9" borderId="0" xfId="0" applyFont="1" applyFill="1" applyAlignment="1">
      <alignment vertical="center"/>
    </xf>
    <xf numFmtId="0" fontId="8" fillId="13" borderId="0" xfId="3" applyFont="1" applyFill="1" applyAlignment="1">
      <alignment vertical="center"/>
    </xf>
    <xf numFmtId="3" fontId="8" fillId="13" borderId="0" xfId="3" applyNumberFormat="1" applyFont="1" applyFill="1" applyAlignment="1">
      <alignment horizontal="center" vertical="center" wrapText="1"/>
    </xf>
    <xf numFmtId="0" fontId="2" fillId="13" borderId="0" xfId="0" applyFont="1" applyFill="1" applyAlignment="1">
      <alignment vertical="center"/>
    </xf>
    <xf numFmtId="3" fontId="2" fillId="10" borderId="0" xfId="0" applyNumberFormat="1" applyFont="1" applyFill="1" applyAlignment="1">
      <alignment vertical="center"/>
    </xf>
    <xf numFmtId="3" fontId="8" fillId="10" borderId="0" xfId="3" applyNumberFormat="1" applyFont="1" applyFill="1" applyAlignment="1">
      <alignment horizontal="center" vertical="center" wrapText="1"/>
    </xf>
    <xf numFmtId="3" fontId="2" fillId="2" borderId="0" xfId="0" applyNumberFormat="1" applyFont="1" applyFill="1" applyAlignment="1">
      <alignment vertical="center"/>
    </xf>
    <xf numFmtId="0" fontId="8" fillId="9" borderId="0" xfId="3" applyFont="1" applyFill="1" applyAlignment="1">
      <alignment vertical="center" wrapText="1"/>
    </xf>
    <xf numFmtId="0" fontId="8" fillId="13" borderId="0" xfId="3" applyFont="1" applyFill="1" applyAlignment="1">
      <alignment vertical="center" wrapText="1"/>
    </xf>
    <xf numFmtId="3" fontId="8" fillId="8" borderId="3" xfId="3" applyNumberFormat="1" applyFont="1" applyFill="1" applyBorder="1" applyAlignment="1">
      <alignment vertical="center"/>
    </xf>
    <xf numFmtId="3" fontId="8" fillId="8" borderId="3" xfId="3" applyNumberFormat="1" applyFont="1" applyFill="1" applyBorder="1" applyAlignment="1">
      <alignment horizontal="center" vertical="center"/>
    </xf>
    <xf numFmtId="0" fontId="5" fillId="4" borderId="8" xfId="0" applyFont="1" applyFill="1" applyBorder="1" applyAlignment="1">
      <alignment horizontal="left" vertical="center" wrapText="1"/>
    </xf>
    <xf numFmtId="0" fontId="5" fillId="4" borderId="9" xfId="0" applyFont="1" applyFill="1" applyBorder="1" applyAlignment="1">
      <alignment horizontal="left" vertical="center" wrapText="1"/>
    </xf>
    <xf numFmtId="0" fontId="5" fillId="4" borderId="10" xfId="0" applyFont="1" applyFill="1" applyBorder="1" applyAlignment="1">
      <alignment horizontal="left" vertical="center" wrapText="1"/>
    </xf>
    <xf numFmtId="3" fontId="8" fillId="8" borderId="5" xfId="3" applyNumberFormat="1" applyFont="1" applyFill="1" applyBorder="1" applyAlignment="1">
      <alignment horizontal="center" vertical="center"/>
    </xf>
    <xf numFmtId="0" fontId="5" fillId="4" borderId="3" xfId="0" applyFont="1" applyFill="1" applyBorder="1" applyAlignment="1">
      <alignment horizontal="center" vertical="center" wrapText="1"/>
    </xf>
    <xf numFmtId="0" fontId="9" fillId="2" borderId="0" xfId="0" applyFont="1" applyFill="1" applyAlignment="1">
      <alignment vertical="center"/>
    </xf>
    <xf numFmtId="0" fontId="8" fillId="0" borderId="0" xfId="0" applyFont="1" applyAlignment="1">
      <alignment vertical="center"/>
    </xf>
    <xf numFmtId="0" fontId="5" fillId="4" borderId="11" xfId="0" applyFont="1" applyFill="1" applyBorder="1" applyAlignment="1">
      <alignment horizontal="left" vertical="center" wrapText="1"/>
    </xf>
    <xf numFmtId="0" fontId="5" fillId="11" borderId="3" xfId="0" applyFont="1" applyFill="1" applyBorder="1" applyAlignment="1">
      <alignment horizontal="center" vertical="center" wrapText="1"/>
    </xf>
    <xf numFmtId="3" fontId="8" fillId="7" borderId="3" xfId="3" applyNumberFormat="1" applyFont="1" applyFill="1" applyBorder="1" applyAlignment="1">
      <alignment horizontal="left" vertical="center"/>
    </xf>
    <xf numFmtId="0" fontId="3" fillId="3" borderId="1" xfId="0" applyFont="1" applyFill="1" applyBorder="1" applyAlignment="1">
      <alignment horizontal="left" vertical="center" wrapText="1"/>
    </xf>
    <xf numFmtId="164" fontId="3" fillId="3" borderId="7" xfId="0" applyNumberFormat="1" applyFont="1" applyFill="1" applyBorder="1" applyAlignment="1">
      <alignment horizontal="left" vertical="center" wrapText="1"/>
    </xf>
    <xf numFmtId="164" fontId="3" fillId="3" borderId="2" xfId="0" applyNumberFormat="1" applyFont="1" applyFill="1" applyBorder="1" applyAlignment="1">
      <alignment horizontal="left" vertical="center" wrapText="1"/>
    </xf>
    <xf numFmtId="165" fontId="3" fillId="3" borderId="3" xfId="0" applyNumberFormat="1" applyFont="1" applyFill="1" applyBorder="1" applyAlignment="1">
      <alignment horizontal="center" vertical="center" wrapText="1"/>
    </xf>
    <xf numFmtId="0" fontId="8" fillId="7" borderId="3" xfId="3" applyFont="1" applyFill="1" applyBorder="1" applyAlignment="1">
      <alignment horizontal="left" vertical="center"/>
    </xf>
    <xf numFmtId="0" fontId="4" fillId="4" borderId="3" xfId="3" applyFont="1" applyFill="1" applyBorder="1" applyAlignment="1">
      <alignment horizontal="left" vertical="center" wrapText="1"/>
    </xf>
    <xf numFmtId="165" fontId="4" fillId="5" borderId="3" xfId="3" applyNumberFormat="1" applyFont="1" applyFill="1" applyBorder="1" applyAlignment="1">
      <alignment horizontal="right" vertical="center"/>
    </xf>
    <xf numFmtId="3" fontId="4" fillId="4" borderId="3" xfId="3" applyNumberFormat="1" applyFont="1" applyFill="1" applyBorder="1" applyAlignment="1">
      <alignment horizontal="center" vertical="center" wrapText="1"/>
    </xf>
    <xf numFmtId="3" fontId="4" fillId="4" borderId="3" xfId="3" applyNumberFormat="1" applyFont="1" applyFill="1" applyBorder="1" applyAlignment="1">
      <alignment horizontal="left" vertical="center" wrapText="1"/>
    </xf>
    <xf numFmtId="0" fontId="10" fillId="2" borderId="0" xfId="0" applyFont="1" applyFill="1" applyAlignment="1">
      <alignment vertical="center" wrapText="1"/>
    </xf>
    <xf numFmtId="0" fontId="10" fillId="2" borderId="0" xfId="0" applyFont="1" applyFill="1" applyAlignment="1">
      <alignment vertical="center"/>
    </xf>
    <xf numFmtId="0" fontId="10" fillId="2" borderId="0" xfId="0" applyFont="1" applyFill="1" applyAlignment="1">
      <alignment horizontal="center" vertical="center"/>
    </xf>
    <xf numFmtId="0" fontId="10" fillId="2" borderId="0" xfId="0" applyFont="1" applyFill="1" applyAlignment="1">
      <alignment horizontal="left" vertical="center" wrapText="1"/>
    </xf>
    <xf numFmtId="0" fontId="10" fillId="2" borderId="0" xfId="0" applyFont="1" applyFill="1" applyAlignment="1">
      <alignment horizontal="left" vertical="center"/>
    </xf>
    <xf numFmtId="0" fontId="2" fillId="6" borderId="0" xfId="3" applyFont="1" applyFill="1" applyAlignment="1">
      <alignment horizontal="left" vertical="center" wrapText="1"/>
    </xf>
    <xf numFmtId="165" fontId="2" fillId="6" borderId="0" xfId="3" applyNumberFormat="1" applyFont="1" applyFill="1" applyAlignment="1">
      <alignment horizontal="left" vertical="center" wrapText="1"/>
    </xf>
    <xf numFmtId="165" fontId="2" fillId="6" borderId="0" xfId="3" applyNumberFormat="1" applyFont="1" applyFill="1" applyAlignment="1">
      <alignment horizontal="center" vertical="center" wrapText="1"/>
    </xf>
    <xf numFmtId="164" fontId="3" fillId="3" borderId="1" xfId="0" applyNumberFormat="1" applyFont="1" applyFill="1" applyBorder="1" applyAlignment="1">
      <alignment vertical="center" wrapText="1"/>
    </xf>
    <xf numFmtId="0" fontId="5" fillId="4" borderId="3" xfId="0" applyFont="1" applyFill="1" applyBorder="1" applyAlignment="1">
      <alignment vertical="center"/>
    </xf>
    <xf numFmtId="0" fontId="5" fillId="11" borderId="3" xfId="0" applyFont="1" applyFill="1" applyBorder="1" applyAlignment="1">
      <alignment vertical="center"/>
    </xf>
    <xf numFmtId="165" fontId="4" fillId="4" borderId="3" xfId="3" applyNumberFormat="1" applyFont="1" applyFill="1" applyBorder="1" applyAlignment="1">
      <alignment horizontal="right" vertical="center"/>
    </xf>
    <xf numFmtId="0" fontId="4" fillId="5" borderId="3" xfId="3" applyFont="1" applyFill="1" applyBorder="1" applyAlignment="1">
      <alignment horizontal="left" vertical="center"/>
    </xf>
    <xf numFmtId="0" fontId="4" fillId="5" borderId="3" xfId="3" applyFont="1" applyFill="1" applyBorder="1" applyAlignment="1">
      <alignment horizontal="center" vertical="center"/>
    </xf>
    <xf numFmtId="0" fontId="4" fillId="2" borderId="0" xfId="0" applyFont="1" applyFill="1" applyAlignment="1">
      <alignment vertical="center"/>
    </xf>
    <xf numFmtId="0" fontId="4" fillId="2" borderId="0" xfId="0" applyFont="1" applyFill="1" applyAlignment="1">
      <alignment vertical="center" wrapText="1"/>
    </xf>
    <xf numFmtId="0" fontId="4" fillId="2" borderId="0" xfId="0" applyFont="1" applyFill="1" applyAlignment="1">
      <alignment horizontal="left" vertical="center" wrapText="1"/>
    </xf>
    <xf numFmtId="165" fontId="4" fillId="6" borderId="0" xfId="3" applyNumberFormat="1" applyFont="1" applyFill="1" applyAlignment="1">
      <alignment horizontal="left" vertical="center" wrapText="1"/>
    </xf>
    <xf numFmtId="3" fontId="8" fillId="7" borderId="3" xfId="3" applyNumberFormat="1" applyFont="1" applyFill="1" applyBorder="1" applyAlignment="1">
      <alignment horizontal="left" vertical="center" wrapText="1"/>
    </xf>
    <xf numFmtId="3" fontId="8" fillId="7" borderId="3" xfId="3" applyNumberFormat="1" applyFont="1" applyFill="1" applyBorder="1" applyAlignment="1">
      <alignment vertical="center"/>
    </xf>
    <xf numFmtId="3" fontId="4" fillId="11" borderId="3" xfId="3" applyNumberFormat="1" applyFont="1" applyFill="1" applyBorder="1" applyAlignment="1">
      <alignment horizontal="center" vertical="center" wrapText="1"/>
    </xf>
    <xf numFmtId="3" fontId="8" fillId="7" borderId="3" xfId="3" applyNumberFormat="1" applyFont="1" applyFill="1" applyBorder="1" applyAlignment="1">
      <alignment vertical="center" wrapText="1"/>
    </xf>
    <xf numFmtId="3" fontId="8" fillId="7" borderId="3" xfId="3" applyNumberFormat="1" applyFont="1" applyFill="1" applyBorder="1" applyAlignment="1">
      <alignment horizontal="center" vertical="center"/>
    </xf>
    <xf numFmtId="0" fontId="12" fillId="2" borderId="0" xfId="0" applyFont="1" applyFill="1" applyAlignment="1">
      <alignment vertical="center"/>
    </xf>
    <xf numFmtId="0" fontId="13" fillId="0" borderId="0" xfId="0" applyFont="1" applyAlignment="1">
      <alignment vertical="center"/>
    </xf>
    <xf numFmtId="164" fontId="3" fillId="3" borderId="3" xfId="0" applyNumberFormat="1" applyFont="1" applyFill="1" applyBorder="1" applyAlignment="1">
      <alignment vertical="center" wrapText="1"/>
    </xf>
    <xf numFmtId="0" fontId="5" fillId="4" borderId="3" xfId="0" applyFont="1" applyFill="1" applyBorder="1" applyAlignment="1">
      <alignment vertical="center" wrapText="1"/>
    </xf>
    <xf numFmtId="165" fontId="15" fillId="3" borderId="3" xfId="3" applyNumberFormat="1" applyFont="1" applyFill="1" applyBorder="1" applyAlignment="1">
      <alignment horizontal="right" vertical="center"/>
    </xf>
    <xf numFmtId="164" fontId="14" fillId="3" borderId="1" xfId="0" applyNumberFormat="1" applyFont="1" applyFill="1" applyBorder="1" applyAlignment="1">
      <alignment horizontal="left" vertical="center" wrapText="1"/>
    </xf>
    <xf numFmtId="0" fontId="4" fillId="2" borderId="0" xfId="0" applyFont="1" applyFill="1" applyAlignment="1">
      <alignment horizontal="right" vertical="center"/>
    </xf>
    <xf numFmtId="9" fontId="4" fillId="2" borderId="0" xfId="0" applyNumberFormat="1" applyFont="1" applyFill="1" applyAlignment="1">
      <alignment vertical="center"/>
    </xf>
    <xf numFmtId="0" fontId="2" fillId="2" borderId="0" xfId="0" applyFont="1" applyFill="1"/>
    <xf numFmtId="0" fontId="2" fillId="0" borderId="0" xfId="0" applyFont="1"/>
    <xf numFmtId="14" fontId="4" fillId="12" borderId="3" xfId="3" applyNumberFormat="1" applyFont="1" applyFill="1" applyBorder="1"/>
    <xf numFmtId="49" fontId="4" fillId="5" borderId="3" xfId="3" applyNumberFormat="1" applyFont="1" applyFill="1" applyBorder="1" applyAlignment="1">
      <alignment horizontal="right"/>
    </xf>
    <xf numFmtId="3" fontId="5" fillId="0" borderId="0" xfId="0" applyNumberFormat="1" applyFont="1" applyAlignment="1">
      <alignment vertical="center"/>
    </xf>
    <xf numFmtId="0" fontId="5" fillId="0" borderId="0" xfId="0" applyFont="1" applyAlignment="1">
      <alignment vertical="center"/>
    </xf>
    <xf numFmtId="0" fontId="4" fillId="5" borderId="9" xfId="3" applyFont="1" applyFill="1" applyBorder="1" applyAlignment="1" applyProtection="1">
      <alignment horizontal="left" vertical="center"/>
      <protection locked="0"/>
    </xf>
    <xf numFmtId="0" fontId="17" fillId="0" borderId="0" xfId="0" applyFont="1" applyAlignment="1">
      <alignment vertical="center"/>
    </xf>
    <xf numFmtId="165" fontId="18" fillId="0" borderId="0" xfId="0" applyNumberFormat="1" applyFont="1"/>
    <xf numFmtId="0" fontId="19" fillId="0" borderId="0" xfId="0" applyFont="1" applyAlignment="1">
      <alignment vertical="center"/>
    </xf>
    <xf numFmtId="0" fontId="18" fillId="0" borderId="0" xfId="0" applyFont="1"/>
    <xf numFmtId="0" fontId="18" fillId="0" borderId="0" xfId="0" quotePrefix="1" applyFont="1" applyAlignment="1">
      <alignment wrapText="1"/>
    </xf>
    <xf numFmtId="0" fontId="10" fillId="6" borderId="0" xfId="3" applyFont="1" applyFill="1" applyAlignment="1">
      <alignment horizontal="left" vertical="center" wrapText="1"/>
    </xf>
    <xf numFmtId="0" fontId="5" fillId="4" borderId="12" xfId="0" applyFont="1" applyFill="1" applyBorder="1" applyAlignment="1">
      <alignment horizontal="left" vertical="center" wrapText="1"/>
    </xf>
    <xf numFmtId="3" fontId="8" fillId="7" borderId="0" xfId="3" applyNumberFormat="1" applyFont="1" applyFill="1" applyAlignment="1">
      <alignment horizontal="center" vertical="center" wrapText="1"/>
    </xf>
    <xf numFmtId="0" fontId="5" fillId="4" borderId="16" xfId="0" applyFont="1" applyFill="1" applyBorder="1" applyAlignment="1">
      <alignment horizontal="left" vertical="center" wrapText="1"/>
    </xf>
    <xf numFmtId="0" fontId="5" fillId="4" borderId="13" xfId="0" applyFont="1" applyFill="1" applyBorder="1" applyAlignment="1">
      <alignment horizontal="left" vertical="center" wrapText="1"/>
    </xf>
    <xf numFmtId="0" fontId="8" fillId="7" borderId="17" xfId="3" applyFont="1" applyFill="1" applyBorder="1" applyAlignment="1">
      <alignment vertical="center"/>
    </xf>
    <xf numFmtId="0" fontId="4" fillId="5" borderId="11" xfId="3" applyFont="1" applyFill="1" applyBorder="1" applyAlignment="1" applyProtection="1">
      <alignment horizontal="left" vertical="center"/>
      <protection locked="0"/>
    </xf>
    <xf numFmtId="0" fontId="8" fillId="7" borderId="17" xfId="3" applyFont="1" applyFill="1" applyBorder="1" applyAlignment="1">
      <alignment horizontal="left" vertical="center" wrapText="1"/>
    </xf>
    <xf numFmtId="165" fontId="4" fillId="5" borderId="0" xfId="3" applyNumberFormat="1" applyFont="1" applyFill="1" applyAlignment="1" applyProtection="1">
      <alignment horizontal="right" vertical="center"/>
      <protection locked="0"/>
    </xf>
    <xf numFmtId="0" fontId="4" fillId="4" borderId="18" xfId="1" applyNumberFormat="1" applyFont="1" applyFill="1" applyBorder="1" applyAlignment="1" applyProtection="1">
      <alignment horizontal="left" vertical="center" wrapText="1"/>
    </xf>
    <xf numFmtId="166" fontId="8" fillId="0" borderId="0" xfId="0" applyNumberFormat="1" applyFont="1" applyAlignment="1">
      <alignment vertical="center"/>
    </xf>
    <xf numFmtId="0" fontId="5" fillId="4" borderId="4" xfId="0" applyFont="1" applyFill="1" applyBorder="1" applyAlignment="1">
      <alignment horizontal="center" vertical="center" wrapText="1"/>
    </xf>
    <xf numFmtId="165" fontId="4" fillId="5" borderId="19" xfId="3" applyNumberFormat="1" applyFont="1" applyFill="1" applyBorder="1" applyAlignment="1" applyProtection="1">
      <alignment horizontal="center" vertical="center"/>
      <protection locked="0"/>
    </xf>
    <xf numFmtId="0" fontId="5" fillId="4" borderId="14" xfId="0" applyFont="1" applyFill="1" applyBorder="1" applyAlignment="1">
      <alignment horizontal="center" vertical="center" wrapText="1"/>
    </xf>
    <xf numFmtId="0" fontId="5" fillId="4" borderId="15" xfId="0" applyFont="1" applyFill="1" applyBorder="1" applyAlignment="1">
      <alignment horizontal="center" vertical="center" wrapText="1"/>
    </xf>
    <xf numFmtId="166" fontId="5" fillId="4" borderId="4" xfId="1" applyNumberFormat="1" applyFont="1" applyFill="1" applyBorder="1" applyAlignment="1" applyProtection="1">
      <alignment horizontal="center" vertical="center" wrapText="1"/>
    </xf>
    <xf numFmtId="165" fontId="4" fillId="5" borderId="20" xfId="3" applyNumberFormat="1" applyFont="1" applyFill="1" applyBorder="1" applyAlignment="1" applyProtection="1">
      <alignment horizontal="center" vertical="center"/>
      <protection locked="0"/>
    </xf>
    <xf numFmtId="165" fontId="4" fillId="5" borderId="21" xfId="3" applyNumberFormat="1" applyFont="1" applyFill="1" applyBorder="1" applyAlignment="1" applyProtection="1">
      <alignment horizontal="center" vertical="center"/>
      <protection locked="0"/>
    </xf>
    <xf numFmtId="0" fontId="2" fillId="14" borderId="0" xfId="0" applyFont="1" applyFill="1" applyAlignment="1">
      <alignment vertical="center"/>
    </xf>
    <xf numFmtId="164" fontId="20" fillId="15" borderId="22" xfId="0" applyNumberFormat="1" applyFont="1" applyFill="1" applyBorder="1" applyAlignment="1">
      <alignment horizontal="left" vertical="center" wrapText="1"/>
    </xf>
    <xf numFmtId="164" fontId="20" fillId="15" borderId="23" xfId="0" applyNumberFormat="1" applyFont="1" applyFill="1" applyBorder="1" applyAlignment="1">
      <alignment horizontal="left" vertical="center" wrapText="1"/>
    </xf>
    <xf numFmtId="165" fontId="20" fillId="15" borderId="23" xfId="0" applyNumberFormat="1" applyFont="1" applyFill="1" applyBorder="1" applyAlignment="1">
      <alignment horizontal="center" vertical="center" wrapText="1"/>
    </xf>
    <xf numFmtId="0" fontId="22" fillId="0" borderId="0" xfId="0" applyFont="1" applyAlignment="1">
      <alignment vertical="center"/>
    </xf>
    <xf numFmtId="0" fontId="23" fillId="0" borderId="0" xfId="0" applyFont="1"/>
    <xf numFmtId="0" fontId="24" fillId="0" borderId="0" xfId="0" applyFont="1"/>
    <xf numFmtId="0" fontId="25" fillId="16" borderId="24" xfId="0" applyFont="1" applyFill="1" applyBorder="1" applyAlignment="1">
      <alignment horizontal="left" vertical="center" wrapText="1"/>
    </xf>
    <xf numFmtId="3" fontId="21" fillId="17" borderId="25" xfId="3" applyNumberFormat="1" applyFont="1" applyFill="1" applyBorder="1" applyAlignment="1">
      <alignment vertical="center"/>
    </xf>
    <xf numFmtId="3" fontId="4" fillId="16" borderId="26" xfId="3" applyNumberFormat="1" applyFont="1" applyFill="1" applyBorder="1" applyAlignment="1">
      <alignment horizontal="left" vertical="center" wrapText="1"/>
    </xf>
    <xf numFmtId="0" fontId="25" fillId="16" borderId="23" xfId="0" applyFont="1" applyFill="1" applyBorder="1" applyAlignment="1">
      <alignment horizontal="center" vertical="center" wrapText="1"/>
    </xf>
    <xf numFmtId="166" fontId="4" fillId="16" borderId="23" xfId="1" applyNumberFormat="1" applyFont="1" applyFill="1" applyBorder="1" applyAlignment="1">
      <alignment horizontal="center" vertical="center" wrapText="1"/>
    </xf>
    <xf numFmtId="3" fontId="5" fillId="4" borderId="3" xfId="0" applyNumberFormat="1" applyFont="1" applyFill="1" applyBorder="1" applyAlignment="1">
      <alignment vertical="center"/>
    </xf>
    <xf numFmtId="0" fontId="4" fillId="5" borderId="0" xfId="3" applyFont="1" applyFill="1" applyAlignment="1" applyProtection="1">
      <alignment horizontal="left" vertical="center"/>
      <protection locked="0"/>
    </xf>
    <xf numFmtId="168" fontId="4" fillId="5" borderId="0" xfId="3" applyNumberFormat="1" applyFont="1" applyFill="1" applyAlignment="1" applyProtection="1">
      <alignment horizontal="right" vertical="center"/>
      <protection locked="0"/>
    </xf>
    <xf numFmtId="0" fontId="5" fillId="4" borderId="0" xfId="0" applyFont="1" applyFill="1" applyAlignment="1">
      <alignment horizontal="center" vertical="center" wrapText="1"/>
    </xf>
    <xf numFmtId="0" fontId="5" fillId="4" borderId="0" xfId="0" applyFont="1" applyFill="1" applyAlignment="1">
      <alignment horizontal="left" vertical="center" wrapText="1"/>
    </xf>
    <xf numFmtId="164" fontId="3" fillId="3" borderId="1" xfId="0" applyNumberFormat="1" applyFont="1" applyFill="1" applyBorder="1" applyAlignment="1">
      <alignment horizontal="center" vertical="center" wrapText="1"/>
    </xf>
    <xf numFmtId="164" fontId="3" fillId="3" borderId="2" xfId="0" applyNumberFormat="1" applyFont="1" applyFill="1" applyBorder="1" applyAlignment="1">
      <alignment horizontal="center" vertical="center" wrapText="1"/>
    </xf>
    <xf numFmtId="165" fontId="4" fillId="6" borderId="0" xfId="3" applyNumberFormat="1" applyFont="1" applyFill="1" applyAlignment="1">
      <alignment vertical="center" wrapText="1"/>
    </xf>
    <xf numFmtId="0" fontId="10" fillId="2" borderId="0" xfId="0" applyFont="1" applyFill="1" applyAlignment="1">
      <alignment horizontal="left" vertical="center" wrapText="1"/>
    </xf>
    <xf numFmtId="0" fontId="10" fillId="6" borderId="0" xfId="3" applyFont="1" applyFill="1" applyAlignment="1">
      <alignment horizontal="left" vertical="center" wrapText="1"/>
    </xf>
    <xf numFmtId="165" fontId="4" fillId="6" borderId="0" xfId="3" applyNumberFormat="1" applyFont="1" applyFill="1" applyAlignment="1">
      <alignment horizontal="left" vertical="center" wrapText="1"/>
    </xf>
    <xf numFmtId="164" fontId="3" fillId="3" borderId="7" xfId="0" applyNumberFormat="1" applyFont="1" applyFill="1" applyBorder="1" applyAlignment="1">
      <alignment horizontal="center" vertical="center" wrapText="1"/>
    </xf>
    <xf numFmtId="3" fontId="4" fillId="4" borderId="3" xfId="3" applyNumberFormat="1" applyFont="1" applyFill="1" applyBorder="1" applyAlignment="1">
      <alignment horizontal="left" vertical="center" wrapText="1"/>
    </xf>
    <xf numFmtId="164" fontId="3" fillId="3" borderId="3" xfId="0" applyNumberFormat="1" applyFont="1" applyFill="1" applyBorder="1" applyAlignment="1">
      <alignment horizontal="left" vertical="center" wrapText="1"/>
    </xf>
    <xf numFmtId="3" fontId="4" fillId="11" borderId="4" xfId="3" applyNumberFormat="1" applyFont="1" applyFill="1" applyBorder="1" applyAlignment="1">
      <alignment horizontal="center" vertical="center" wrapText="1"/>
    </xf>
    <xf numFmtId="3" fontId="4" fillId="11" borderId="15" xfId="3" applyNumberFormat="1" applyFont="1" applyFill="1" applyBorder="1" applyAlignment="1">
      <alignment horizontal="center" vertical="center" wrapText="1"/>
    </xf>
    <xf numFmtId="165" fontId="4" fillId="5" borderId="4" xfId="3" applyNumberFormat="1" applyFont="1" applyFill="1" applyBorder="1" applyAlignment="1" applyProtection="1">
      <alignment horizontal="center" vertical="center"/>
      <protection locked="0"/>
    </xf>
    <xf numFmtId="165" fontId="4" fillId="5" borderId="15" xfId="3" applyNumberFormat="1" applyFont="1" applyFill="1" applyBorder="1" applyAlignment="1" applyProtection="1">
      <alignment horizontal="center" vertical="center"/>
      <protection locked="0"/>
    </xf>
    <xf numFmtId="3" fontId="4" fillId="4" borderId="4" xfId="3" applyNumberFormat="1" applyFont="1" applyFill="1" applyBorder="1" applyAlignment="1">
      <alignment horizontal="center" vertical="center" wrapText="1"/>
    </xf>
    <xf numFmtId="3" fontId="4" fillId="4" borderId="15" xfId="3" applyNumberFormat="1" applyFont="1" applyFill="1" applyBorder="1" applyAlignment="1">
      <alignment horizontal="center" vertical="center" wrapText="1"/>
    </xf>
    <xf numFmtId="165" fontId="4" fillId="4" borderId="4" xfId="3" applyNumberFormat="1" applyFont="1" applyFill="1" applyBorder="1" applyAlignment="1">
      <alignment horizontal="center" vertical="center"/>
    </xf>
    <xf numFmtId="165" fontId="4" fillId="4" borderId="15" xfId="3" applyNumberFormat="1" applyFont="1" applyFill="1" applyBorder="1" applyAlignment="1">
      <alignment horizontal="center" vertical="center"/>
    </xf>
    <xf numFmtId="0" fontId="4" fillId="2" borderId="0" xfId="0" applyFont="1" applyFill="1" applyAlignment="1">
      <alignment horizontal="left" vertical="center" wrapText="1"/>
    </xf>
    <xf numFmtId="164" fontId="7" fillId="3" borderId="1" xfId="0" applyNumberFormat="1" applyFont="1" applyFill="1" applyBorder="1" applyAlignment="1">
      <alignment horizontal="left" vertical="center" wrapText="1"/>
    </xf>
    <xf numFmtId="164" fontId="7" fillId="3" borderId="7" xfId="0" applyNumberFormat="1" applyFont="1" applyFill="1" applyBorder="1" applyAlignment="1">
      <alignment horizontal="left" vertical="center" wrapText="1"/>
    </xf>
    <xf numFmtId="164" fontId="7" fillId="3" borderId="2" xfId="0" applyNumberFormat="1" applyFont="1" applyFill="1" applyBorder="1" applyAlignment="1">
      <alignment horizontal="left" vertical="center" wrapText="1"/>
    </xf>
    <xf numFmtId="3" fontId="8" fillId="7" borderId="3" xfId="3" applyNumberFormat="1" applyFont="1" applyFill="1" applyBorder="1" applyAlignment="1">
      <alignment horizontal="left" vertical="center"/>
    </xf>
    <xf numFmtId="3" fontId="4" fillId="4" borderId="1" xfId="3" applyNumberFormat="1" applyFont="1" applyFill="1" applyBorder="1" applyAlignment="1">
      <alignment horizontal="left" vertical="center" wrapText="1"/>
    </xf>
    <xf numFmtId="3" fontId="4" fillId="4" borderId="7" xfId="3" applyNumberFormat="1" applyFont="1" applyFill="1" applyBorder="1" applyAlignment="1">
      <alignment horizontal="left" vertical="center" wrapText="1"/>
    </xf>
    <xf numFmtId="3" fontId="4" fillId="4" borderId="2" xfId="3" applyNumberFormat="1" applyFont="1" applyFill="1" applyBorder="1" applyAlignment="1">
      <alignment horizontal="left" vertical="center" wrapText="1"/>
    </xf>
    <xf numFmtId="164" fontId="3" fillId="3" borderId="1" xfId="0" applyNumberFormat="1" applyFont="1" applyFill="1" applyBorder="1" applyAlignment="1">
      <alignment horizontal="left" vertical="center" wrapText="1"/>
    </xf>
    <xf numFmtId="164" fontId="3" fillId="3" borderId="7" xfId="0" applyNumberFormat="1" applyFont="1" applyFill="1" applyBorder="1" applyAlignment="1">
      <alignment horizontal="left" vertical="center" wrapText="1"/>
    </xf>
    <xf numFmtId="164" fontId="3" fillId="3" borderId="2" xfId="0" applyNumberFormat="1" applyFont="1" applyFill="1" applyBorder="1" applyAlignment="1">
      <alignment horizontal="left" vertical="center" wrapText="1"/>
    </xf>
    <xf numFmtId="164" fontId="7" fillId="3" borderId="3" xfId="0" applyNumberFormat="1" applyFont="1" applyFill="1" applyBorder="1" applyAlignment="1">
      <alignment horizontal="left" vertical="center" wrapText="1"/>
    </xf>
    <xf numFmtId="0" fontId="7" fillId="3" borderId="6" xfId="0" applyFont="1" applyFill="1" applyBorder="1" applyAlignment="1">
      <alignment horizontal="center" vertical="center" wrapText="1"/>
    </xf>
    <xf numFmtId="0" fontId="7" fillId="3" borderId="0" xfId="0" applyFont="1" applyFill="1" applyBorder="1" applyAlignment="1">
      <alignment horizontal="center" vertical="center" wrapText="1"/>
    </xf>
  </cellXfs>
  <cellStyles count="4">
    <cellStyle name="Procent" xfId="2" builtinId="5"/>
    <cellStyle name="Standaard" xfId="0" builtinId="0"/>
    <cellStyle name="Standaard 4" xfId="3" xr:uid="{EF3A5241-A703-4B77-9FC3-64F353787834}"/>
    <cellStyle name="Valuta" xfId="1" builtinId="4"/>
  </cellStyles>
  <dxfs count="0"/>
  <tableStyles count="0" defaultTableStyle="TableStyleMedium2" defaultPivotStyle="PivotStyleLight16"/>
  <colors>
    <mruColors>
      <color rgb="FFD0EBEC"/>
      <color rgb="FFE7F5F5"/>
      <color rgb="FF5EC4FF"/>
      <color rgb="FFE7CBE5"/>
      <color rgb="FFCE97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BBEC94-43D6-4105-A09E-9FD0DECB8CC3}">
  <dimension ref="A1:J25"/>
  <sheetViews>
    <sheetView tabSelected="1" zoomScale="130" zoomScaleNormal="130" workbookViewId="0">
      <selection activeCell="E14" sqref="E14"/>
    </sheetView>
  </sheetViews>
  <sheetFormatPr defaultColWidth="11.453125" defaultRowHeight="14" x14ac:dyDescent="0.35"/>
  <cols>
    <col min="1" max="1" width="1.453125" style="91" customWidth="1"/>
    <col min="2" max="2" width="37.453125" style="79" customWidth="1"/>
    <col min="3" max="3" width="18.1796875" style="79" customWidth="1"/>
    <col min="4" max="4" width="22.54296875" style="91" customWidth="1"/>
    <col min="5" max="5" width="1.7265625" style="79" customWidth="1"/>
    <col min="6" max="6" width="18.81640625" style="42" customWidth="1"/>
    <col min="7" max="7" width="13.54296875" style="42" customWidth="1"/>
    <col min="8" max="8" width="15.26953125" style="42" customWidth="1"/>
    <col min="9" max="9" width="10.26953125" style="42" customWidth="1"/>
    <col min="10" max="16384" width="11.453125" style="79"/>
  </cols>
  <sheetData>
    <row r="1" spans="1:10" x14ac:dyDescent="0.35">
      <c r="A1" s="78"/>
      <c r="B1" s="5"/>
      <c r="C1" s="5"/>
      <c r="D1" s="5"/>
      <c r="E1" s="5"/>
    </row>
    <row r="2" spans="1:10" x14ac:dyDescent="0.35">
      <c r="A2" s="5"/>
      <c r="B2" s="133" t="s">
        <v>158</v>
      </c>
      <c r="C2" s="134"/>
      <c r="D2" s="80" t="s">
        <v>0</v>
      </c>
      <c r="E2" s="5"/>
    </row>
    <row r="3" spans="1:10" x14ac:dyDescent="0.35">
      <c r="A3" s="5"/>
      <c r="B3" s="5"/>
      <c r="C3" s="5"/>
      <c r="D3" s="5"/>
      <c r="E3" s="5"/>
    </row>
    <row r="4" spans="1:10" x14ac:dyDescent="0.35">
      <c r="A4" s="5"/>
      <c r="B4" s="63" t="s">
        <v>1</v>
      </c>
      <c r="C4" s="80" t="s">
        <v>2</v>
      </c>
      <c r="D4" s="80" t="s">
        <v>2</v>
      </c>
      <c r="E4" s="5"/>
    </row>
    <row r="5" spans="1:10" x14ac:dyDescent="0.35">
      <c r="A5" s="5"/>
      <c r="B5" s="81" t="s">
        <v>3</v>
      </c>
      <c r="C5" s="66">
        <f>'P1 PMS en PA'!F65+'P2 &amp; P3 PMS en PA'!F56</f>
        <v>0</v>
      </c>
      <c r="D5" s="66">
        <f>'P1 PMS en PA'!G65+'P2 &amp; P3 PMS en PA'!G56</f>
        <v>0</v>
      </c>
      <c r="E5" s="5"/>
    </row>
    <row r="6" spans="1:10" x14ac:dyDescent="0.35">
      <c r="A6" s="5"/>
      <c r="B6" s="81" t="s">
        <v>4</v>
      </c>
      <c r="C6" s="66">
        <f>'reserve en diversen'!F38</f>
        <v>0</v>
      </c>
      <c r="D6" s="66">
        <f>'reserve en diversen'!G38</f>
        <v>0</v>
      </c>
      <c r="E6" s="5"/>
    </row>
    <row r="7" spans="1:10" x14ac:dyDescent="0.35">
      <c r="A7" s="5"/>
      <c r="B7" s="63" t="s">
        <v>5</v>
      </c>
      <c r="C7" s="82">
        <f>SUM(C5:C6)</f>
        <v>0</v>
      </c>
      <c r="D7" s="82">
        <f>SUM(D5:D6)</f>
        <v>0</v>
      </c>
      <c r="E7" s="5"/>
    </row>
    <row r="8" spans="1:10" x14ac:dyDescent="0.35">
      <c r="A8" s="5"/>
      <c r="B8" s="5"/>
      <c r="C8" s="5"/>
      <c r="D8" s="5"/>
      <c r="E8" s="5"/>
    </row>
    <row r="9" spans="1:10" x14ac:dyDescent="0.35">
      <c r="A9" s="5"/>
      <c r="B9" s="63" t="s">
        <v>6</v>
      </c>
      <c r="C9" s="80" t="s">
        <v>2</v>
      </c>
      <c r="D9" s="80" t="s">
        <v>2</v>
      </c>
      <c r="E9" s="5"/>
    </row>
    <row r="10" spans="1:10" customFormat="1" ht="14.5" x14ac:dyDescent="0.35">
      <c r="A10" s="5"/>
      <c r="B10" s="81" t="s">
        <v>7</v>
      </c>
      <c r="C10" s="66">
        <f>SUM('terugkerende kosten'!G10:G18)/10</f>
        <v>0</v>
      </c>
      <c r="D10" s="66">
        <f>SUM('terugkerende kosten'!H10:H18)/10</f>
        <v>0</v>
      </c>
      <c r="E10" s="5"/>
      <c r="F10" s="42"/>
      <c r="G10" s="42"/>
      <c r="H10" s="42"/>
      <c r="I10" s="42"/>
      <c r="J10" s="79"/>
    </row>
    <row r="11" spans="1:10" customFormat="1" ht="14.5" x14ac:dyDescent="0.35">
      <c r="A11" s="5"/>
      <c r="B11" s="81" t="s">
        <v>8</v>
      </c>
      <c r="C11" s="66">
        <f>C10+'terugkerende kosten'!G8/'terugkerende kosten'!E8</f>
        <v>0</v>
      </c>
      <c r="D11" s="66" t="e">
        <f>D10+'terugkerende kosten'!H8/'terugkerende kosten'!F8</f>
        <v>#DIV/0!</v>
      </c>
      <c r="E11" s="5"/>
      <c r="F11" s="42"/>
      <c r="G11" s="42"/>
      <c r="H11" s="42"/>
      <c r="I11" s="42"/>
      <c r="J11" s="79"/>
    </row>
    <row r="12" spans="1:10" x14ac:dyDescent="0.35">
      <c r="A12" s="5"/>
      <c r="B12" s="63" t="s">
        <v>9</v>
      </c>
      <c r="C12" s="82">
        <f>C10+C11*'terugkerende kosten'!E8</f>
        <v>0</v>
      </c>
      <c r="D12" s="82" t="e">
        <f>D10+D11*'terugkerende kosten'!F8</f>
        <v>#DIV/0!</v>
      </c>
      <c r="E12" s="5"/>
    </row>
    <row r="13" spans="1:10" customFormat="1" ht="14.5" x14ac:dyDescent="0.35">
      <c r="A13" s="5"/>
      <c r="B13" s="5"/>
      <c r="C13" s="5"/>
      <c r="D13" s="5"/>
      <c r="E13" s="5"/>
      <c r="F13" s="42"/>
      <c r="G13" s="42"/>
      <c r="H13" s="42"/>
      <c r="I13" s="42"/>
      <c r="J13" s="79"/>
    </row>
    <row r="14" spans="1:10" x14ac:dyDescent="0.35">
      <c r="A14" s="5"/>
      <c r="B14" s="83" t="s">
        <v>10</v>
      </c>
      <c r="C14" s="82">
        <f>C7+C12</f>
        <v>0</v>
      </c>
      <c r="D14" s="82" t="e">
        <f>D7+D12</f>
        <v>#DIV/0!</v>
      </c>
      <c r="E14" s="5"/>
      <c r="F14" s="108"/>
      <c r="G14" s="108"/>
      <c r="H14" s="108"/>
    </row>
    <row r="15" spans="1:10" x14ac:dyDescent="0.35">
      <c r="A15" s="5"/>
      <c r="B15" s="84"/>
      <c r="C15" s="85"/>
      <c r="D15" s="5"/>
      <c r="E15" s="5"/>
      <c r="F15" s="108"/>
    </row>
    <row r="16" spans="1:10" ht="25.5" customHeight="1" x14ac:dyDescent="0.35">
      <c r="A16" s="5"/>
      <c r="B16" s="162" t="s">
        <v>157</v>
      </c>
      <c r="C16" s="163"/>
      <c r="D16" s="163"/>
      <c r="E16" s="5"/>
      <c r="F16" s="108"/>
    </row>
    <row r="17" spans="1:10" x14ac:dyDescent="0.35">
      <c r="A17" s="5"/>
      <c r="B17" s="5"/>
      <c r="C17" s="5"/>
      <c r="D17" s="5"/>
      <c r="E17" s="5"/>
    </row>
    <row r="18" spans="1:10" s="87" customFormat="1" ht="23" hidden="1" x14ac:dyDescent="0.25">
      <c r="A18" s="86"/>
      <c r="B18" s="80" t="s">
        <v>11</v>
      </c>
      <c r="C18" s="80"/>
      <c r="D18" s="5"/>
      <c r="E18" s="79"/>
      <c r="F18" s="42"/>
      <c r="G18" s="42"/>
      <c r="H18" s="42"/>
      <c r="I18" s="42"/>
      <c r="J18" s="79"/>
    </row>
    <row r="19" spans="1:10" s="87" customFormat="1" hidden="1" x14ac:dyDescent="0.25">
      <c r="A19" s="86"/>
      <c r="B19" s="18" t="s">
        <v>12</v>
      </c>
      <c r="C19" s="88"/>
      <c r="D19" s="5"/>
      <c r="E19" s="79"/>
      <c r="F19" s="42"/>
      <c r="G19" s="42"/>
      <c r="H19" s="42"/>
      <c r="I19" s="42"/>
      <c r="J19" s="79"/>
    </row>
    <row r="20" spans="1:10" s="87" customFormat="1" hidden="1" x14ac:dyDescent="0.25">
      <c r="A20" s="86"/>
      <c r="B20" s="19" t="s">
        <v>13</v>
      </c>
      <c r="C20" s="89"/>
      <c r="D20" s="5"/>
      <c r="E20" s="79"/>
      <c r="F20" s="42"/>
      <c r="G20" s="42"/>
      <c r="H20" s="42"/>
      <c r="I20" s="42"/>
      <c r="J20" s="79"/>
    </row>
    <row r="21" spans="1:10" hidden="1" x14ac:dyDescent="0.35">
      <c r="A21" s="5"/>
      <c r="B21" s="5"/>
      <c r="C21" s="5"/>
      <c r="D21" s="5"/>
    </row>
    <row r="22" spans="1:10" hidden="1" x14ac:dyDescent="0.35">
      <c r="A22" s="5"/>
      <c r="B22" s="69" t="s">
        <v>14</v>
      </c>
      <c r="C22" s="5"/>
      <c r="D22" s="5"/>
    </row>
    <row r="23" spans="1:10" ht="37.5" hidden="1" x14ac:dyDescent="0.35">
      <c r="A23" s="5"/>
      <c r="B23" s="135" t="s">
        <v>15</v>
      </c>
      <c r="C23" s="135"/>
      <c r="D23" s="6" t="s">
        <v>16</v>
      </c>
    </row>
    <row r="24" spans="1:10" ht="37.5" hidden="1" x14ac:dyDescent="0.35">
      <c r="A24" s="5"/>
      <c r="B24" s="135" t="s">
        <v>17</v>
      </c>
      <c r="C24" s="135"/>
      <c r="D24" s="6" t="s">
        <v>16</v>
      </c>
    </row>
    <row r="25" spans="1:10" x14ac:dyDescent="0.35">
      <c r="A25" s="90"/>
      <c r="C25" s="90"/>
    </row>
  </sheetData>
  <sheetProtection algorithmName="SHA-512" hashValue="/IGx6QZQjDzUAVUwrp0MLqaeLEgcPv49k0eCqeZip+o+PFlxBDHSD7Y1gQBw2C70gIxnhQ+j4W8yOoPoWm4k/Q==" saltValue="sIT1dmt0uykNE9N0BncFQQ==" spinCount="100000" sheet="1" objects="1" scenarios="1"/>
  <mergeCells count="4">
    <mergeCell ref="B2:C2"/>
    <mergeCell ref="B23:C23"/>
    <mergeCell ref="B24:C24"/>
    <mergeCell ref="B16:D16"/>
  </mergeCells>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7ED3F8-FCCD-41F8-825E-FA7370017995}">
  <sheetPr>
    <pageSetUpPr fitToPage="1"/>
  </sheetPr>
  <dimension ref="A1:K93"/>
  <sheetViews>
    <sheetView view="pageBreakPreview" topLeftCell="A40" zoomScaleNormal="115" zoomScaleSheetLayoutView="100" workbookViewId="0">
      <selection activeCell="C75" sqref="C75:G75"/>
    </sheetView>
  </sheetViews>
  <sheetFormatPr defaultRowHeight="15" customHeight="1" x14ac:dyDescent="0.35"/>
  <cols>
    <col min="1" max="1" width="2.26953125" customWidth="1"/>
    <col min="2" max="2" width="3" bestFit="1" customWidth="1"/>
    <col min="3" max="3" width="67" customWidth="1"/>
    <col min="4" max="4" width="13.81640625" bestFit="1" customWidth="1"/>
    <col min="5" max="7" width="13.81640625" customWidth="1"/>
    <col min="8" max="8" width="5.26953125" customWidth="1"/>
    <col min="9" max="9" width="3" customWidth="1"/>
    <col min="10" max="10" width="122.7265625" style="96" customWidth="1"/>
    <col min="11" max="11" width="92.26953125" bestFit="1" customWidth="1"/>
  </cols>
  <sheetData>
    <row r="1" spans="1:11" ht="14.5" x14ac:dyDescent="0.35">
      <c r="A1" s="5"/>
      <c r="B1" s="5"/>
      <c r="C1" s="5"/>
      <c r="D1" s="5"/>
      <c r="E1" s="7"/>
      <c r="F1" s="7"/>
      <c r="G1" s="7"/>
      <c r="H1" s="7"/>
      <c r="I1" s="5"/>
      <c r="J1" s="93"/>
    </row>
    <row r="2" spans="1:11" ht="14.5" x14ac:dyDescent="0.35">
      <c r="A2" s="5"/>
      <c r="B2" s="5"/>
      <c r="C2" s="16"/>
      <c r="D2" s="17"/>
      <c r="E2" s="17"/>
      <c r="F2" s="17"/>
      <c r="G2" s="17"/>
      <c r="H2" s="17"/>
      <c r="I2" s="5"/>
      <c r="J2" s="93"/>
    </row>
    <row r="3" spans="1:11" ht="14.5" x14ac:dyDescent="0.35">
      <c r="A3" s="5"/>
      <c r="B3" s="5"/>
      <c r="C3" s="5"/>
      <c r="D3" s="5"/>
      <c r="E3" s="5"/>
      <c r="F3" s="5"/>
      <c r="G3" s="5"/>
      <c r="H3" s="5"/>
      <c r="I3" s="5"/>
      <c r="J3" s="93"/>
    </row>
    <row r="4" spans="1:11" ht="14.5" x14ac:dyDescent="0.35">
      <c r="A4" s="5"/>
      <c r="B4" s="5"/>
      <c r="C4" s="13" t="s">
        <v>18</v>
      </c>
      <c r="D4" s="34" t="s">
        <v>19</v>
      </c>
      <c r="E4" s="35" t="s">
        <v>20</v>
      </c>
      <c r="F4" s="9"/>
      <c r="G4" s="100" t="s">
        <v>0</v>
      </c>
      <c r="H4" s="5"/>
      <c r="I4" s="5"/>
      <c r="J4" s="93"/>
      <c r="K4" s="96"/>
    </row>
    <row r="5" spans="1:11" ht="15.75" customHeight="1" x14ac:dyDescent="0.35">
      <c r="A5" s="5"/>
      <c r="B5" s="64">
        <v>1</v>
      </c>
      <c r="C5" s="36" t="s">
        <v>21</v>
      </c>
      <c r="D5" s="110"/>
      <c r="E5" s="109">
        <v>1</v>
      </c>
      <c r="F5" s="113">
        <f>IFERROR(D5*E5,"")</f>
        <v>0</v>
      </c>
      <c r="G5" s="5"/>
      <c r="H5" s="5"/>
      <c r="I5" s="5"/>
      <c r="J5" s="94"/>
    </row>
    <row r="6" spans="1:11" ht="14.5" x14ac:dyDescent="0.35">
      <c r="A6" s="5"/>
      <c r="B6" s="64">
        <v>2</v>
      </c>
      <c r="C6" s="37" t="s">
        <v>22</v>
      </c>
      <c r="D6" s="114"/>
      <c r="E6" s="111">
        <v>1</v>
      </c>
      <c r="F6" s="10">
        <f t="shared" ref="F6:F8" si="0">IFERROR(D6*E6,"")</f>
        <v>0</v>
      </c>
      <c r="G6" s="5"/>
      <c r="H6" s="5"/>
      <c r="I6" s="5"/>
      <c r="J6" s="94"/>
    </row>
    <row r="7" spans="1:11" ht="14.5" x14ac:dyDescent="0.35">
      <c r="A7" s="5"/>
      <c r="B7" s="64">
        <v>3</v>
      </c>
      <c r="C7" s="37" t="s">
        <v>23</v>
      </c>
      <c r="D7" s="114"/>
      <c r="E7" s="111">
        <v>1</v>
      </c>
      <c r="F7" s="10">
        <f t="shared" si="0"/>
        <v>0</v>
      </c>
      <c r="G7" s="5"/>
      <c r="H7" s="5"/>
      <c r="I7" s="5"/>
      <c r="J7" s="94"/>
    </row>
    <row r="8" spans="1:11" ht="14.5" x14ac:dyDescent="0.35">
      <c r="A8" s="5"/>
      <c r="B8" s="64">
        <v>4</v>
      </c>
      <c r="C8" s="37" t="s">
        <v>24</v>
      </c>
      <c r="D8" s="115"/>
      <c r="E8" s="112">
        <v>1</v>
      </c>
      <c r="F8" s="10">
        <f t="shared" si="0"/>
        <v>0</v>
      </c>
      <c r="G8" s="5"/>
      <c r="H8" s="5"/>
      <c r="I8" s="5"/>
      <c r="J8" s="94"/>
    </row>
    <row r="9" spans="1:11" ht="14.5" x14ac:dyDescent="0.35">
      <c r="A9" s="5"/>
      <c r="B9" s="64">
        <v>5</v>
      </c>
      <c r="C9" s="37" t="s">
        <v>25</v>
      </c>
      <c r="D9" s="110"/>
      <c r="E9" s="109">
        <v>1</v>
      </c>
      <c r="F9" s="10">
        <f>IFERROR(D9*E9,"")</f>
        <v>0</v>
      </c>
      <c r="G9" s="5"/>
      <c r="H9" s="5"/>
      <c r="I9" s="5"/>
      <c r="J9" s="94"/>
    </row>
    <row r="10" spans="1:11" ht="14.5" x14ac:dyDescent="0.35">
      <c r="A10" s="5"/>
      <c r="B10" s="64">
        <v>6</v>
      </c>
      <c r="C10" s="101" t="s">
        <v>26</v>
      </c>
      <c r="D10" s="1"/>
      <c r="E10" s="40">
        <v>1</v>
      </c>
      <c r="F10" s="10">
        <f>IFERROR(D10*E10,"")</f>
        <v>0</v>
      </c>
      <c r="G10" s="5"/>
      <c r="H10" s="5"/>
      <c r="I10" s="5"/>
      <c r="J10" s="94"/>
      <c r="K10" s="121"/>
    </row>
    <row r="11" spans="1:11" thickBot="1" x14ac:dyDescent="0.4">
      <c r="A11" s="5"/>
      <c r="B11" s="64">
        <v>7</v>
      </c>
      <c r="C11" s="38" t="s">
        <v>27</v>
      </c>
      <c r="D11" s="1"/>
      <c r="E11" s="40">
        <v>1</v>
      </c>
      <c r="F11" s="10">
        <f>IFERROR(D11*E11,"")</f>
        <v>0</v>
      </c>
      <c r="G11" s="5"/>
      <c r="H11" s="5"/>
      <c r="I11" s="5"/>
      <c r="J11" s="94"/>
    </row>
    <row r="12" spans="1:11" thickTop="1" x14ac:dyDescent="0.35">
      <c r="A12" s="5"/>
      <c r="B12" s="5"/>
      <c r="C12" s="5"/>
      <c r="D12" s="5"/>
      <c r="E12" s="5"/>
      <c r="F12" s="5"/>
      <c r="G12" s="5"/>
      <c r="H12" s="5"/>
      <c r="I12" s="5"/>
      <c r="J12" s="94"/>
    </row>
    <row r="13" spans="1:11" thickBot="1" x14ac:dyDescent="0.4">
      <c r="A13" s="5"/>
      <c r="B13" s="5"/>
      <c r="C13" s="5"/>
      <c r="D13" s="34" t="s">
        <v>19</v>
      </c>
      <c r="E13" s="39" t="s">
        <v>28</v>
      </c>
      <c r="F13" s="5"/>
      <c r="G13" s="5"/>
      <c r="H13" s="5"/>
      <c r="I13" s="5"/>
      <c r="J13" s="93"/>
    </row>
    <row r="14" spans="1:11" ht="14.5" x14ac:dyDescent="0.35">
      <c r="A14" s="5"/>
      <c r="B14" s="64">
        <f>B11+1</f>
        <v>8</v>
      </c>
      <c r="C14" s="36" t="s">
        <v>29</v>
      </c>
      <c r="D14" s="1"/>
      <c r="E14" s="40">
        <v>1</v>
      </c>
      <c r="F14" s="10">
        <f>IFERROR(D14*E14,"")</f>
        <v>0</v>
      </c>
      <c r="G14" s="5"/>
      <c r="H14" s="5"/>
      <c r="I14" s="5"/>
      <c r="J14" s="93"/>
    </row>
    <row r="15" spans="1:11" ht="14.5" x14ac:dyDescent="0.35">
      <c r="A15" s="5"/>
      <c r="B15" s="64">
        <f>B14+1</f>
        <v>9</v>
      </c>
      <c r="C15" s="37" t="s">
        <v>30</v>
      </c>
      <c r="D15" s="1"/>
      <c r="E15" s="40">
        <v>1</v>
      </c>
      <c r="F15" s="10">
        <f>IFERROR(D15*E15,"")</f>
        <v>0</v>
      </c>
      <c r="G15" s="5"/>
      <c r="H15" s="5"/>
      <c r="I15" s="5"/>
      <c r="J15" s="93"/>
      <c r="K15" s="122"/>
    </row>
    <row r="16" spans="1:11" ht="14.5" x14ac:dyDescent="0.35">
      <c r="A16" s="5"/>
      <c r="B16" s="64">
        <f>B15+1</f>
        <v>10</v>
      </c>
      <c r="C16" s="37" t="s">
        <v>31</v>
      </c>
      <c r="D16" s="1"/>
      <c r="E16" s="40">
        <v>1</v>
      </c>
      <c r="F16" s="10">
        <f>IFERROR(D16*E16,"")</f>
        <v>0</v>
      </c>
      <c r="G16" s="5"/>
      <c r="H16" s="5"/>
      <c r="I16" s="5"/>
      <c r="J16" s="93"/>
      <c r="K16" s="96"/>
    </row>
    <row r="17" spans="1:11" thickTop="1" x14ac:dyDescent="0.35">
      <c r="A17" s="41"/>
      <c r="B17" s="41"/>
      <c r="C17" s="41"/>
      <c r="D17" s="41"/>
      <c r="E17" s="41"/>
      <c r="F17" s="41"/>
      <c r="G17" s="5"/>
      <c r="H17" s="5"/>
      <c r="I17" s="5"/>
      <c r="J17" s="95"/>
    </row>
    <row r="18" spans="1:11" thickBot="1" x14ac:dyDescent="0.4">
      <c r="A18" s="5"/>
      <c r="B18" s="5"/>
      <c r="C18" s="13" t="s">
        <v>32</v>
      </c>
      <c r="D18" s="34" t="s">
        <v>19</v>
      </c>
      <c r="E18" s="35" t="s">
        <v>33</v>
      </c>
      <c r="F18" s="35"/>
      <c r="G18" s="5"/>
      <c r="H18" s="5"/>
      <c r="I18" s="5"/>
      <c r="J18" s="93"/>
    </row>
    <row r="19" spans="1:11" ht="14.5" x14ac:dyDescent="0.35">
      <c r="A19" s="5"/>
      <c r="B19" s="64">
        <f>B16+1</f>
        <v>11</v>
      </c>
      <c r="C19" s="36" t="s">
        <v>34</v>
      </c>
      <c r="D19" s="1"/>
      <c r="E19" s="40">
        <v>2</v>
      </c>
      <c r="F19" s="10">
        <f t="shared" ref="F19:F27" si="1">IFERROR(D19*E19,"")</f>
        <v>0</v>
      </c>
      <c r="G19" s="5"/>
      <c r="H19" s="5"/>
      <c r="I19" s="5"/>
      <c r="J19" s="120"/>
      <c r="K19" s="122"/>
    </row>
    <row r="20" spans="1:11" ht="14.5" x14ac:dyDescent="0.35">
      <c r="A20" s="5"/>
      <c r="B20" s="64">
        <f>B19+1</f>
        <v>12</v>
      </c>
      <c r="C20" s="43" t="s">
        <v>35</v>
      </c>
      <c r="D20" s="1"/>
      <c r="E20" s="40">
        <v>2</v>
      </c>
      <c r="F20" s="10">
        <f t="shared" si="1"/>
        <v>0</v>
      </c>
      <c r="G20" s="5"/>
      <c r="H20" s="5"/>
      <c r="I20" s="5"/>
      <c r="J20" s="93"/>
      <c r="K20" s="122"/>
    </row>
    <row r="21" spans="1:11" s="8" customFormat="1" ht="13" x14ac:dyDescent="0.3">
      <c r="A21" s="5"/>
      <c r="B21" s="64">
        <f t="shared" ref="B21:B25" si="2">B20+1</f>
        <v>13</v>
      </c>
      <c r="C21" s="43" t="s">
        <v>36</v>
      </c>
      <c r="D21" s="1"/>
      <c r="E21" s="40">
        <v>2</v>
      </c>
      <c r="F21" s="10">
        <f t="shared" si="1"/>
        <v>0</v>
      </c>
      <c r="G21" s="5"/>
      <c r="H21" s="5"/>
      <c r="I21" s="5"/>
      <c r="J21" s="93"/>
      <c r="K21" s="122"/>
    </row>
    <row r="22" spans="1:11" ht="14.5" x14ac:dyDescent="0.35">
      <c r="A22" s="5"/>
      <c r="B22" s="64">
        <f t="shared" si="2"/>
        <v>14</v>
      </c>
      <c r="C22" s="43" t="s">
        <v>37</v>
      </c>
      <c r="D22" s="1"/>
      <c r="E22" s="40">
        <v>4</v>
      </c>
      <c r="F22" s="10">
        <f t="shared" si="1"/>
        <v>0</v>
      </c>
      <c r="G22" s="5"/>
      <c r="H22" s="5"/>
      <c r="I22" s="5"/>
      <c r="J22" s="93"/>
    </row>
    <row r="23" spans="1:11" ht="14.5" x14ac:dyDescent="0.35">
      <c r="A23" s="5"/>
      <c r="B23" s="64">
        <f t="shared" si="2"/>
        <v>15</v>
      </c>
      <c r="C23" s="43" t="s">
        <v>38</v>
      </c>
      <c r="D23" s="1"/>
      <c r="E23" s="40">
        <v>4</v>
      </c>
      <c r="F23" s="10">
        <f t="shared" si="1"/>
        <v>0</v>
      </c>
      <c r="G23" s="5"/>
      <c r="H23" s="5"/>
      <c r="I23" s="5"/>
      <c r="J23" s="93"/>
    </row>
    <row r="24" spans="1:11" ht="14.5" x14ac:dyDescent="0.35">
      <c r="A24" s="5"/>
      <c r="B24" s="64">
        <f t="shared" si="2"/>
        <v>16</v>
      </c>
      <c r="C24" s="99" t="s">
        <v>39</v>
      </c>
      <c r="D24" s="1"/>
      <c r="E24" s="40">
        <v>2</v>
      </c>
      <c r="F24" s="10">
        <f t="shared" si="1"/>
        <v>0</v>
      </c>
      <c r="G24" s="5"/>
      <c r="H24" s="5"/>
      <c r="I24" s="5"/>
      <c r="J24" s="93"/>
    </row>
    <row r="25" spans="1:11" ht="14.5" x14ac:dyDescent="0.35">
      <c r="A25" s="5"/>
      <c r="B25" s="64">
        <f t="shared" si="2"/>
        <v>17</v>
      </c>
      <c r="C25" s="123" t="s">
        <v>40</v>
      </c>
      <c r="D25" s="1"/>
      <c r="E25" s="40">
        <v>2</v>
      </c>
      <c r="F25" s="10">
        <f t="shared" si="1"/>
        <v>0</v>
      </c>
      <c r="G25" s="5"/>
      <c r="H25" s="5"/>
      <c r="I25" s="5"/>
      <c r="J25" s="93"/>
    </row>
    <row r="26" spans="1:11" ht="14.5" x14ac:dyDescent="0.35">
      <c r="A26" s="5"/>
      <c r="B26" s="64">
        <f>B25+1</f>
        <v>18</v>
      </c>
      <c r="C26" s="38" t="s">
        <v>41</v>
      </c>
      <c r="D26" s="1"/>
      <c r="E26" s="40">
        <v>2</v>
      </c>
      <c r="F26" s="10">
        <f t="shared" si="1"/>
        <v>0</v>
      </c>
      <c r="G26" s="5"/>
      <c r="H26" s="5"/>
      <c r="I26" s="5"/>
      <c r="J26" s="93"/>
    </row>
    <row r="27" spans="1:11" ht="14.5" x14ac:dyDescent="0.35">
      <c r="A27" s="5"/>
      <c r="B27" s="64">
        <f>B26+1</f>
        <v>19</v>
      </c>
      <c r="C27" s="132" t="s">
        <v>42</v>
      </c>
      <c r="D27" s="106"/>
      <c r="E27" s="131">
        <v>2</v>
      </c>
      <c r="F27" s="10">
        <f t="shared" si="1"/>
        <v>0</v>
      </c>
      <c r="G27" s="5"/>
      <c r="H27" s="5"/>
      <c r="I27" s="5"/>
      <c r="J27" s="93"/>
    </row>
    <row r="28" spans="1:11" ht="14.5" x14ac:dyDescent="0.35">
      <c r="A28" s="5"/>
      <c r="B28" s="5"/>
      <c r="C28" s="41"/>
      <c r="D28" s="5"/>
      <c r="E28" s="5"/>
      <c r="F28" s="5"/>
      <c r="G28" s="5"/>
      <c r="H28" s="5"/>
      <c r="I28" s="5"/>
      <c r="J28" s="93"/>
    </row>
    <row r="29" spans="1:11" thickBot="1" x14ac:dyDescent="0.4">
      <c r="A29" s="5"/>
      <c r="B29" s="5"/>
      <c r="C29" s="13" t="s">
        <v>43</v>
      </c>
      <c r="D29" s="34" t="s">
        <v>19</v>
      </c>
      <c r="E29" s="35" t="s">
        <v>33</v>
      </c>
      <c r="F29" s="35"/>
      <c r="G29" s="5"/>
      <c r="H29" s="5"/>
      <c r="I29" s="5"/>
      <c r="J29" s="93"/>
    </row>
    <row r="30" spans="1:11" ht="14.5" x14ac:dyDescent="0.35">
      <c r="A30" s="5"/>
      <c r="B30" s="64">
        <f>B27+1</f>
        <v>20</v>
      </c>
      <c r="C30" s="12" t="s">
        <v>44</v>
      </c>
      <c r="D30" s="1"/>
      <c r="E30" s="40">
        <v>2</v>
      </c>
      <c r="F30" s="10">
        <f t="shared" ref="F30:F34" si="3">IFERROR(D30*E30,"")</f>
        <v>0</v>
      </c>
      <c r="G30" s="5"/>
      <c r="H30" s="5"/>
      <c r="I30" s="5"/>
      <c r="J30" s="93"/>
    </row>
    <row r="31" spans="1:11" ht="14.5" x14ac:dyDescent="0.35">
      <c r="A31" s="5"/>
      <c r="B31" s="64">
        <f>B30+1</f>
        <v>21</v>
      </c>
      <c r="C31" s="43" t="s">
        <v>35</v>
      </c>
      <c r="D31" s="1"/>
      <c r="E31" s="40">
        <v>2</v>
      </c>
      <c r="F31" s="10">
        <f t="shared" si="3"/>
        <v>0</v>
      </c>
      <c r="G31" s="5"/>
      <c r="H31" s="5"/>
      <c r="I31" s="5"/>
      <c r="J31" s="93"/>
    </row>
    <row r="32" spans="1:11" s="8" customFormat="1" ht="13" x14ac:dyDescent="0.35">
      <c r="A32" s="5"/>
      <c r="B32" s="64">
        <f t="shared" ref="B32:B35" si="4">B31+1</f>
        <v>22</v>
      </c>
      <c r="C32" s="43" t="s">
        <v>45</v>
      </c>
      <c r="D32" s="1"/>
      <c r="E32" s="40">
        <v>2</v>
      </c>
      <c r="F32" s="10">
        <f t="shared" si="3"/>
        <v>0</v>
      </c>
      <c r="G32" s="5"/>
      <c r="H32" s="5"/>
      <c r="I32" s="5"/>
      <c r="J32" s="93"/>
    </row>
    <row r="33" spans="1:11" ht="14.5" x14ac:dyDescent="0.35">
      <c r="A33" s="5"/>
      <c r="B33" s="64">
        <f t="shared" si="4"/>
        <v>23</v>
      </c>
      <c r="C33" s="43" t="str">
        <f>C22</f>
        <v>Sluit- en detectielussen slagbomen en terminals</v>
      </c>
      <c r="D33" s="1"/>
      <c r="E33" s="40">
        <v>4</v>
      </c>
      <c r="F33" s="10">
        <f t="shared" si="3"/>
        <v>0</v>
      </c>
      <c r="G33" s="5"/>
      <c r="H33" s="5"/>
      <c r="I33" s="5"/>
      <c r="J33" s="93"/>
    </row>
    <row r="34" spans="1:11" ht="14.5" x14ac:dyDescent="0.35">
      <c r="A34" s="5"/>
      <c r="B34" s="64">
        <f t="shared" si="4"/>
        <v>24</v>
      </c>
      <c r="C34" s="43" t="str">
        <f>C23</f>
        <v>Camera's met software ten behoeve van kentekenherkenning incl. licenties</v>
      </c>
      <c r="D34" s="1"/>
      <c r="E34" s="40">
        <v>2</v>
      </c>
      <c r="F34" s="10">
        <f t="shared" si="3"/>
        <v>0</v>
      </c>
      <c r="G34" s="5"/>
      <c r="H34" s="5"/>
      <c r="I34" s="5"/>
      <c r="J34" s="93"/>
    </row>
    <row r="35" spans="1:11" ht="14.5" x14ac:dyDescent="0.35">
      <c r="A35" s="5"/>
      <c r="B35" s="64">
        <f t="shared" si="4"/>
        <v>25</v>
      </c>
      <c r="C35" s="99" t="s">
        <v>46</v>
      </c>
      <c r="D35" s="1"/>
      <c r="E35" s="40">
        <v>2</v>
      </c>
      <c r="F35" s="10">
        <f t="shared" ref="F35:F37" si="5">IFERROR(D35*E35,"")</f>
        <v>0</v>
      </c>
      <c r="G35" s="5"/>
      <c r="H35" s="5"/>
      <c r="I35" s="5"/>
      <c r="J35" s="93"/>
    </row>
    <row r="36" spans="1:11" ht="14.5" x14ac:dyDescent="0.35">
      <c r="A36" s="5"/>
      <c r="B36" s="64">
        <f>B35+1</f>
        <v>26</v>
      </c>
      <c r="C36" s="38" t="s">
        <v>41</v>
      </c>
      <c r="D36" s="1"/>
      <c r="E36" s="40">
        <v>2</v>
      </c>
      <c r="F36" s="10">
        <f t="shared" si="5"/>
        <v>0</v>
      </c>
      <c r="G36" s="5"/>
      <c r="H36" s="5"/>
      <c r="I36" s="5"/>
      <c r="J36" s="93"/>
    </row>
    <row r="37" spans="1:11" ht="14.5" x14ac:dyDescent="0.35">
      <c r="A37" s="5"/>
      <c r="B37" s="64">
        <f>B36+1</f>
        <v>27</v>
      </c>
      <c r="C37" s="132" t="s">
        <v>47</v>
      </c>
      <c r="D37" s="106"/>
      <c r="E37" s="131">
        <v>2</v>
      </c>
      <c r="F37" s="10">
        <f t="shared" si="5"/>
        <v>0</v>
      </c>
      <c r="G37" s="5"/>
      <c r="H37" s="5"/>
      <c r="I37" s="5"/>
      <c r="J37" s="93"/>
    </row>
    <row r="38" spans="1:11" ht="14.5" x14ac:dyDescent="0.35">
      <c r="A38" s="5"/>
      <c r="B38" s="5"/>
      <c r="C38" s="41"/>
      <c r="D38" s="5"/>
      <c r="E38" s="5"/>
      <c r="F38" s="5"/>
      <c r="G38" s="5"/>
      <c r="H38" s="5"/>
      <c r="I38" s="5"/>
      <c r="J38" s="93"/>
    </row>
    <row r="39" spans="1:11" s="8" customFormat="1" ht="13" x14ac:dyDescent="0.35">
      <c r="A39" s="5"/>
      <c r="B39" s="5"/>
      <c r="C39" s="13" t="s">
        <v>48</v>
      </c>
      <c r="D39" s="34" t="s">
        <v>19</v>
      </c>
      <c r="E39" s="35" t="s">
        <v>28</v>
      </c>
      <c r="F39" s="35"/>
      <c r="G39" s="5"/>
      <c r="H39" s="5"/>
      <c r="I39" s="5"/>
      <c r="J39" s="93"/>
    </row>
    <row r="40" spans="1:11" s="8" customFormat="1" ht="13" x14ac:dyDescent="0.3">
      <c r="A40" s="5"/>
      <c r="B40" s="64">
        <f>B37+1</f>
        <v>28</v>
      </c>
      <c r="C40" s="107" t="s">
        <v>49</v>
      </c>
      <c r="D40" s="1"/>
      <c r="E40" s="40">
        <v>1</v>
      </c>
      <c r="F40" s="10">
        <f>D40*E40</f>
        <v>0</v>
      </c>
      <c r="G40" s="5"/>
      <c r="H40" s="5"/>
      <c r="I40" s="5"/>
      <c r="J40" s="93"/>
      <c r="K40" s="122"/>
    </row>
    <row r="41" spans="1:11" s="8" customFormat="1" ht="13" x14ac:dyDescent="0.3">
      <c r="A41" s="5"/>
      <c r="B41" s="64">
        <f>B40+1</f>
        <v>29</v>
      </c>
      <c r="C41" s="99" t="s">
        <v>50</v>
      </c>
      <c r="D41" s="1"/>
      <c r="E41" s="40">
        <v>1</v>
      </c>
      <c r="F41" s="10">
        <f>D41*E41</f>
        <v>0</v>
      </c>
      <c r="G41" s="5"/>
      <c r="H41" s="5"/>
      <c r="I41" s="5"/>
      <c r="J41" s="93"/>
      <c r="K41" s="122"/>
    </row>
    <row r="42" spans="1:11" ht="14.5" x14ac:dyDescent="0.35">
      <c r="A42" s="5"/>
      <c r="B42" s="64">
        <f>B41+1</f>
        <v>30</v>
      </c>
      <c r="C42" s="99" t="s">
        <v>51</v>
      </c>
      <c r="D42" s="106"/>
      <c r="E42" s="40">
        <v>1</v>
      </c>
      <c r="F42" s="10">
        <f>D42*E42</f>
        <v>0</v>
      </c>
      <c r="G42" s="5"/>
      <c r="H42" s="5"/>
      <c r="I42" s="5"/>
      <c r="J42" s="93"/>
    </row>
    <row r="43" spans="1:11" s="8" customFormat="1" ht="13" x14ac:dyDescent="0.35">
      <c r="A43" s="5"/>
      <c r="B43" s="5"/>
      <c r="C43" s="41"/>
      <c r="D43" s="5"/>
      <c r="E43" s="5"/>
      <c r="F43" s="5"/>
      <c r="G43" s="5"/>
      <c r="H43" s="5"/>
      <c r="I43" s="5"/>
      <c r="J43" s="93"/>
    </row>
    <row r="44" spans="1:11" s="8" customFormat="1" ht="13" x14ac:dyDescent="0.35">
      <c r="A44" s="5"/>
      <c r="B44" s="5"/>
      <c r="C44" s="103" t="s">
        <v>52</v>
      </c>
      <c r="D44" s="34" t="s">
        <v>19</v>
      </c>
      <c r="E44" s="35" t="s">
        <v>53</v>
      </c>
      <c r="F44" s="35"/>
      <c r="G44" s="5"/>
      <c r="H44" s="5"/>
      <c r="I44" s="5"/>
      <c r="J44" s="93"/>
    </row>
    <row r="45" spans="1:11" s="8" customFormat="1" ht="13" x14ac:dyDescent="0.3">
      <c r="A45" s="5"/>
      <c r="B45" s="64">
        <f>B42+1</f>
        <v>31</v>
      </c>
      <c r="C45" s="102" t="s">
        <v>54</v>
      </c>
      <c r="D45" s="1"/>
      <c r="E45" s="40">
        <v>6</v>
      </c>
      <c r="F45" s="10">
        <f>D45*E45</f>
        <v>0</v>
      </c>
      <c r="G45" s="5"/>
      <c r="H45" s="5"/>
      <c r="I45" s="5"/>
      <c r="J45" s="93"/>
      <c r="K45" s="122"/>
    </row>
    <row r="46" spans="1:11" s="8" customFormat="1" ht="13" x14ac:dyDescent="0.35">
      <c r="A46" s="5"/>
      <c r="B46" s="5"/>
      <c r="C46" s="5"/>
      <c r="D46" s="5"/>
      <c r="E46" s="5"/>
      <c r="F46" s="5"/>
      <c r="G46" s="5"/>
      <c r="H46" s="5"/>
      <c r="I46" s="5"/>
      <c r="J46" s="93"/>
    </row>
    <row r="47" spans="1:11" s="8" customFormat="1" ht="13" x14ac:dyDescent="0.35">
      <c r="A47" s="116"/>
      <c r="B47" s="116"/>
      <c r="C47" s="124" t="s">
        <v>55</v>
      </c>
      <c r="D47" s="34" t="s">
        <v>19</v>
      </c>
      <c r="E47" s="35" t="s">
        <v>28</v>
      </c>
      <c r="F47" s="35"/>
      <c r="G47" s="5"/>
      <c r="H47" s="5"/>
      <c r="I47" s="5"/>
      <c r="J47" s="93"/>
    </row>
    <row r="48" spans="1:11" s="8" customFormat="1" ht="13" x14ac:dyDescent="0.35">
      <c r="A48" s="116"/>
      <c r="B48" s="125">
        <f>B45+1</f>
        <v>32</v>
      </c>
      <c r="C48" s="102" t="s">
        <v>56</v>
      </c>
      <c r="D48" s="1"/>
      <c r="E48" s="126">
        <v>1</v>
      </c>
      <c r="F48" s="10"/>
      <c r="G48" s="127">
        <f>IFERROR(D48*E48,"")</f>
        <v>0</v>
      </c>
      <c r="H48" s="5"/>
      <c r="I48" s="5"/>
      <c r="J48" s="93"/>
    </row>
    <row r="49" spans="1:11" ht="14.5" x14ac:dyDescent="0.35">
      <c r="A49" s="116"/>
      <c r="B49" s="116"/>
      <c r="C49" s="117" t="s">
        <v>57</v>
      </c>
      <c r="D49" s="118"/>
      <c r="E49" s="118"/>
      <c r="F49" s="119">
        <f>SUM(F5:F48)</f>
        <v>0</v>
      </c>
      <c r="G49" s="116"/>
      <c r="H49" s="5"/>
      <c r="I49" s="5"/>
      <c r="J49"/>
    </row>
    <row r="50" spans="1:11" s="8" customFormat="1" ht="13" x14ac:dyDescent="0.35">
      <c r="A50" s="5"/>
      <c r="B50" s="5"/>
      <c r="C50" s="5"/>
      <c r="D50" s="5"/>
      <c r="E50" s="5"/>
      <c r="F50" s="5"/>
      <c r="G50" s="5"/>
      <c r="H50" s="5"/>
      <c r="I50" s="5"/>
      <c r="J50" s="93"/>
    </row>
    <row r="51" spans="1:11" ht="14.5" x14ac:dyDescent="0.35">
      <c r="A51" s="5"/>
      <c r="B51" s="5"/>
      <c r="C51" s="105" t="s">
        <v>58</v>
      </c>
      <c r="D51" s="45" t="s">
        <v>59</v>
      </c>
      <c r="E51" s="45" t="s">
        <v>60</v>
      </c>
      <c r="F51" s="45"/>
      <c r="G51" s="5"/>
      <c r="H51" s="5"/>
      <c r="I51" s="5"/>
      <c r="J51" s="93"/>
      <c r="K51" s="8"/>
    </row>
    <row r="52" spans="1:11" ht="14.5" x14ac:dyDescent="0.35">
      <c r="A52" s="5"/>
      <c r="B52" s="128">
        <f>B48+1</f>
        <v>33</v>
      </c>
      <c r="C52" s="104"/>
      <c r="D52" s="1"/>
      <c r="E52" s="40">
        <v>1</v>
      </c>
      <c r="F52" s="10">
        <f>D52*E52</f>
        <v>0</v>
      </c>
      <c r="G52" s="5"/>
      <c r="H52" s="5"/>
      <c r="I52" s="5"/>
      <c r="J52" s="93"/>
      <c r="K52" s="8"/>
    </row>
    <row r="53" spans="1:11" ht="14.5" x14ac:dyDescent="0.35">
      <c r="A53" s="5"/>
      <c r="B53" s="64">
        <f>B52+1</f>
        <v>34</v>
      </c>
      <c r="C53" s="92"/>
      <c r="D53" s="20"/>
      <c r="E53" s="40">
        <v>1</v>
      </c>
      <c r="F53" s="10">
        <f>D53*E53</f>
        <v>0</v>
      </c>
      <c r="G53" s="5"/>
      <c r="H53" s="5"/>
      <c r="I53" s="5"/>
      <c r="J53" s="93"/>
      <c r="K53" s="8"/>
    </row>
    <row r="54" spans="1:11" ht="14.5" x14ac:dyDescent="0.35">
      <c r="A54" s="5"/>
      <c r="B54" s="64">
        <f>B53+1</f>
        <v>35</v>
      </c>
      <c r="C54" s="92"/>
      <c r="D54" s="20"/>
      <c r="E54" s="40">
        <v>1</v>
      </c>
      <c r="F54" s="10">
        <f>D54*E54</f>
        <v>0</v>
      </c>
      <c r="G54" s="5"/>
      <c r="H54" s="5"/>
      <c r="I54" s="5"/>
      <c r="J54" s="93"/>
    </row>
    <row r="55" spans="1:11" thickTop="1" x14ac:dyDescent="0.35">
      <c r="A55" s="5"/>
      <c r="B55" s="5"/>
      <c r="C55" s="5"/>
      <c r="D55" s="5"/>
      <c r="E55" s="5"/>
      <c r="F55" s="5"/>
      <c r="G55" s="5"/>
      <c r="H55" s="5"/>
      <c r="I55" s="5"/>
      <c r="J55" s="93"/>
    </row>
    <row r="56" spans="1:11" ht="14.5" x14ac:dyDescent="0.35">
      <c r="A56" s="5"/>
      <c r="B56" s="5"/>
      <c r="C56" s="46" t="s">
        <v>61</v>
      </c>
      <c r="D56" s="47"/>
      <c r="E56" s="48"/>
      <c r="F56" s="49">
        <f>SUM(F5:F48)+SUM(F52:F54)</f>
        <v>0</v>
      </c>
      <c r="G56" s="49">
        <f>SUM(G5:G48)+SUM(G52:G54)</f>
        <v>0</v>
      </c>
      <c r="H56" s="5"/>
      <c r="I56" s="5"/>
      <c r="J56" s="93"/>
    </row>
    <row r="57" spans="1:11" ht="14.5" x14ac:dyDescent="0.35">
      <c r="A57" s="5"/>
      <c r="B57" s="5"/>
      <c r="C57" s="5"/>
      <c r="D57" s="5"/>
      <c r="E57" s="5"/>
      <c r="F57" s="5"/>
      <c r="G57" s="5"/>
      <c r="H57" s="5"/>
      <c r="I57" s="5"/>
      <c r="J57" s="93"/>
    </row>
    <row r="58" spans="1:11" ht="14.5" x14ac:dyDescent="0.35">
      <c r="A58" s="5"/>
      <c r="B58" s="5"/>
      <c r="C58" s="50" t="s">
        <v>62</v>
      </c>
      <c r="D58" s="45"/>
      <c r="E58" s="45" t="s">
        <v>60</v>
      </c>
      <c r="F58" s="45"/>
      <c r="G58" s="5"/>
      <c r="H58" s="5"/>
      <c r="I58" s="5"/>
      <c r="J58" s="93"/>
    </row>
    <row r="59" spans="1:11" ht="14.5" x14ac:dyDescent="0.35">
      <c r="A59" s="5"/>
      <c r="B59" s="5"/>
      <c r="C59" s="51" t="s">
        <v>63</v>
      </c>
      <c r="D59" s="2"/>
      <c r="E59" s="53">
        <v>1</v>
      </c>
      <c r="F59" s="10">
        <f>D59*E59</f>
        <v>0</v>
      </c>
      <c r="G59" s="5"/>
      <c r="H59" s="5"/>
      <c r="I59" s="5"/>
      <c r="J59" s="93"/>
    </row>
    <row r="60" spans="1:11" ht="14.5" x14ac:dyDescent="0.35">
      <c r="A60" s="5"/>
      <c r="B60" s="5"/>
      <c r="C60" s="50" t="s">
        <v>64</v>
      </c>
      <c r="D60" s="45"/>
      <c r="E60" s="45"/>
      <c r="F60" s="45"/>
      <c r="G60" s="45"/>
      <c r="H60" s="5"/>
      <c r="I60" s="5"/>
      <c r="J60" s="93"/>
    </row>
    <row r="61" spans="1:11" ht="14.5" x14ac:dyDescent="0.35">
      <c r="A61" s="5"/>
      <c r="B61" s="5"/>
      <c r="C61" s="54" t="str">
        <f>"Overige installatie en projectkosten (% opgeven ten opzichte van "&amp;C56&amp;")"</f>
        <v>Overige installatie en projectkosten (% opgeven ten opzichte van Totaal PA en Netwerk)</v>
      </c>
      <c r="D61" s="4"/>
      <c r="E61" s="5"/>
      <c r="F61" s="10">
        <f>D61*F56</f>
        <v>0</v>
      </c>
      <c r="G61" s="10">
        <f>D61*G56</f>
        <v>0</v>
      </c>
      <c r="H61" s="5"/>
      <c r="I61" s="5"/>
      <c r="J61" s="93"/>
    </row>
    <row r="62" spans="1:11" ht="14.5" x14ac:dyDescent="0.35">
      <c r="A62" s="5"/>
      <c r="B62" s="5"/>
      <c r="C62" s="46" t="s">
        <v>65</v>
      </c>
      <c r="D62" s="47"/>
      <c r="E62" s="48"/>
      <c r="F62" s="49">
        <f>SUM(F59:F61)</f>
        <v>0</v>
      </c>
      <c r="G62" s="49">
        <f>SUM(G60:G61)</f>
        <v>0</v>
      </c>
      <c r="H62" s="5"/>
      <c r="I62" s="5"/>
      <c r="J62" s="93"/>
    </row>
    <row r="63" spans="1:11" ht="14.5" x14ac:dyDescent="0.35">
      <c r="A63" s="5"/>
      <c r="B63" s="5"/>
      <c r="C63" s="5"/>
      <c r="D63" s="5"/>
      <c r="E63" s="5"/>
      <c r="F63" s="5"/>
      <c r="G63" s="5"/>
      <c r="H63" s="5"/>
      <c r="I63" s="5"/>
      <c r="J63" s="93"/>
    </row>
    <row r="64" spans="1:11" ht="14.5" x14ac:dyDescent="0.35">
      <c r="A64" s="5"/>
      <c r="B64" s="5"/>
      <c r="C64" s="5"/>
      <c r="D64" s="5"/>
      <c r="E64" s="5"/>
      <c r="F64" s="5"/>
      <c r="G64" s="5"/>
      <c r="H64" s="5"/>
      <c r="I64" s="5"/>
      <c r="J64" s="93"/>
    </row>
    <row r="65" spans="1:10" ht="14.5" x14ac:dyDescent="0.35">
      <c r="A65" s="5"/>
      <c r="B65" s="5"/>
      <c r="C65" s="46" t="str">
        <f>C56&amp;" en "&amp;C62</f>
        <v>Totaal PA en Netwerk en Totaal overige installatie</v>
      </c>
      <c r="D65" s="47"/>
      <c r="E65" s="48"/>
      <c r="F65" s="49">
        <f>F62+F56</f>
        <v>0</v>
      </c>
      <c r="G65" s="49">
        <f>G62+G56</f>
        <v>0</v>
      </c>
      <c r="H65" s="5"/>
      <c r="I65" s="5"/>
      <c r="J65" s="93"/>
    </row>
    <row r="66" spans="1:10" ht="14.5" x14ac:dyDescent="0.35">
      <c r="A66" s="5"/>
      <c r="B66" s="5"/>
      <c r="C66" s="5"/>
      <c r="D66" s="5"/>
      <c r="E66" s="5"/>
      <c r="F66" s="5"/>
      <c r="G66" s="5"/>
      <c r="H66" s="5"/>
      <c r="I66" s="5"/>
      <c r="J66" s="93"/>
    </row>
    <row r="67" spans="1:10" ht="14.5" x14ac:dyDescent="0.35">
      <c r="A67" s="5"/>
      <c r="B67" s="5"/>
      <c r="C67" s="55" t="s">
        <v>14</v>
      </c>
      <c r="D67" s="56"/>
      <c r="E67" s="57"/>
      <c r="F67" s="57"/>
      <c r="G67" s="57"/>
      <c r="H67" s="5"/>
      <c r="I67" s="5"/>
      <c r="J67" s="93"/>
    </row>
    <row r="68" spans="1:10" ht="14.5" x14ac:dyDescent="0.35">
      <c r="A68" s="5"/>
      <c r="B68" s="5"/>
      <c r="C68" s="55"/>
      <c r="D68" s="56"/>
      <c r="E68" s="57"/>
      <c r="F68" s="57"/>
      <c r="G68" s="57"/>
      <c r="H68" s="5"/>
      <c r="I68" s="5"/>
      <c r="J68" s="93"/>
    </row>
    <row r="69" spans="1:10" ht="15" customHeight="1" x14ac:dyDescent="0.35">
      <c r="A69" s="5"/>
      <c r="B69" s="5"/>
      <c r="C69" s="136" t="s">
        <v>66</v>
      </c>
      <c r="D69" s="136"/>
      <c r="E69" s="136"/>
      <c r="F69" s="136"/>
      <c r="G69" s="58"/>
      <c r="H69" s="5"/>
      <c r="I69" s="5"/>
      <c r="J69" s="93"/>
    </row>
    <row r="70" spans="1:10" ht="14.5" x14ac:dyDescent="0.35">
      <c r="A70" s="5"/>
      <c r="B70" s="5"/>
      <c r="C70" s="58"/>
      <c r="D70" s="59"/>
      <c r="E70" s="59"/>
      <c r="F70" s="59"/>
      <c r="G70" s="59"/>
      <c r="H70" s="5"/>
      <c r="I70" s="5"/>
      <c r="J70" s="93"/>
    </row>
    <row r="71" spans="1:10" ht="76.5" customHeight="1" x14ac:dyDescent="0.35">
      <c r="A71" s="6" t="s">
        <v>67</v>
      </c>
      <c r="B71" s="6"/>
      <c r="C71" s="136" t="s">
        <v>68</v>
      </c>
      <c r="D71" s="136"/>
      <c r="E71" s="136"/>
      <c r="F71" s="136"/>
      <c r="G71" s="58"/>
      <c r="H71" s="5"/>
      <c r="I71" s="5"/>
      <c r="J71" s="93"/>
    </row>
    <row r="72" spans="1:10" ht="14.5" x14ac:dyDescent="0.35">
      <c r="A72" s="5"/>
      <c r="B72" s="5"/>
      <c r="C72" s="58"/>
      <c r="D72" s="59"/>
      <c r="E72" s="59"/>
      <c r="F72" s="59"/>
      <c r="G72" s="59"/>
      <c r="H72" s="5"/>
      <c r="I72" s="5"/>
      <c r="J72" s="93"/>
    </row>
    <row r="73" spans="1:10" ht="15" customHeight="1" x14ac:dyDescent="0.35">
      <c r="A73" s="5"/>
      <c r="B73" s="5"/>
      <c r="C73" s="137" t="s">
        <v>69</v>
      </c>
      <c r="D73" s="137"/>
      <c r="E73" s="137"/>
      <c r="F73" s="137"/>
      <c r="G73" s="98"/>
      <c r="H73" s="5"/>
      <c r="I73" s="5"/>
      <c r="J73" s="93"/>
    </row>
    <row r="74" spans="1:10" ht="14.5" x14ac:dyDescent="0.35">
      <c r="A74" s="5"/>
      <c r="B74" s="5"/>
      <c r="C74" s="60"/>
      <c r="D74" s="61"/>
      <c r="E74" s="62"/>
      <c r="F74" s="62"/>
      <c r="G74" s="62"/>
      <c r="H74" s="5"/>
      <c r="I74" s="5"/>
      <c r="J74" s="93"/>
    </row>
    <row r="75" spans="1:10" ht="25" customHeight="1" x14ac:dyDescent="0.35">
      <c r="A75" s="5"/>
      <c r="B75" s="5"/>
      <c r="C75" s="162" t="s">
        <v>157</v>
      </c>
      <c r="D75" s="163"/>
      <c r="E75" s="163"/>
      <c r="F75" s="163"/>
      <c r="G75" s="163"/>
      <c r="H75" s="5"/>
      <c r="I75" s="5"/>
      <c r="J75" s="93"/>
    </row>
    <row r="76" spans="1:10" ht="14.5" x14ac:dyDescent="0.35">
      <c r="A76" s="5"/>
      <c r="B76" s="5"/>
      <c r="C76" s="6"/>
      <c r="D76" s="5"/>
      <c r="E76" s="7"/>
      <c r="F76" s="7"/>
      <c r="G76" s="7"/>
      <c r="H76" s="5"/>
      <c r="I76" s="5"/>
      <c r="J76" s="93"/>
    </row>
    <row r="77" spans="1:10" ht="14.5" x14ac:dyDescent="0.35"/>
    <row r="78" spans="1:10" ht="14.5" x14ac:dyDescent="0.35"/>
    <row r="79" spans="1:10" ht="14.5" x14ac:dyDescent="0.35"/>
    <row r="80" spans="1:10" ht="14.5" x14ac:dyDescent="0.35"/>
    <row r="81" ht="14.5" x14ac:dyDescent="0.35"/>
    <row r="82" ht="14.5" x14ac:dyDescent="0.35"/>
    <row r="83" ht="14.5" x14ac:dyDescent="0.35"/>
    <row r="84" ht="14.5" x14ac:dyDescent="0.35"/>
    <row r="85" ht="14.5" x14ac:dyDescent="0.35"/>
    <row r="86" ht="14.5" x14ac:dyDescent="0.35"/>
    <row r="87" ht="14.5" x14ac:dyDescent="0.35"/>
    <row r="88" ht="14.5" x14ac:dyDescent="0.35"/>
    <row r="89" ht="14.5" x14ac:dyDescent="0.35"/>
    <row r="90" ht="14.5" x14ac:dyDescent="0.35"/>
    <row r="91" ht="14.5" x14ac:dyDescent="0.35"/>
    <row r="92" ht="14.5" x14ac:dyDescent="0.35"/>
    <row r="93" ht="14.5" x14ac:dyDescent="0.35"/>
  </sheetData>
  <sheetProtection algorithmName="SHA-512" hashValue="7F7QHCPxdrw+DqK+iaWcadtlIMU76ilYJdos9tyl/UVLAojywCyDy2kxWQalwWbYoqLD0xCPk9zI1sdPQLJQYA==" saltValue="QJ8R4vg+vz4qIANGGjE3tA==" spinCount="100000" sheet="1" objects="1" scenarios="1"/>
  <mergeCells count="4">
    <mergeCell ref="C71:F71"/>
    <mergeCell ref="C73:F73"/>
    <mergeCell ref="C69:F69"/>
    <mergeCell ref="C75:G75"/>
  </mergeCells>
  <phoneticPr fontId="11" type="noConversion"/>
  <pageMargins left="0.7" right="0.7" top="0.75" bottom="0.75" header="0.3" footer="0.3"/>
  <pageSetup paperSize="8" scale="9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DB3695-C163-4C7D-8520-B9F6D4D27622}">
  <dimension ref="A1:L31"/>
  <sheetViews>
    <sheetView topLeftCell="A11" zoomScale="115" zoomScaleNormal="115" workbookViewId="0">
      <selection activeCell="D12" sqref="D12"/>
    </sheetView>
  </sheetViews>
  <sheetFormatPr defaultRowHeight="14.5" x14ac:dyDescent="0.35"/>
  <cols>
    <col min="1" max="1" width="2.26953125" customWidth="1"/>
    <col min="2" max="2" width="67" customWidth="1"/>
    <col min="3" max="3" width="28.453125" bestFit="1" customWidth="1"/>
    <col min="4" max="10" width="10.54296875" customWidth="1"/>
    <col min="11" max="11" width="3" customWidth="1"/>
    <col min="12" max="12" width="2.26953125" customWidth="1"/>
  </cols>
  <sheetData>
    <row r="1" spans="1:12" x14ac:dyDescent="0.35">
      <c r="A1" s="5"/>
      <c r="B1" s="5"/>
      <c r="C1" s="5"/>
      <c r="D1" s="7"/>
      <c r="E1" s="7"/>
      <c r="F1" s="7"/>
      <c r="G1" s="7"/>
      <c r="H1" s="7"/>
      <c r="I1" s="7"/>
      <c r="J1" s="7"/>
      <c r="K1" s="5"/>
      <c r="L1" s="8"/>
    </row>
    <row r="2" spans="1:12" x14ac:dyDescent="0.35">
      <c r="A2" s="5"/>
      <c r="B2" s="16" t="str">
        <f ca="1">"Specificatie"&amp;MID(CELL("bestandsnaam",$A$1),SEARCH("]",CELL("bestandsnaam",$A$1),1)+1,99)</f>
        <v>SpecificatieAannames tbv netwerk</v>
      </c>
      <c r="C2" s="17"/>
      <c r="D2" s="17"/>
      <c r="E2" s="17"/>
      <c r="F2" s="17"/>
      <c r="G2" s="17"/>
      <c r="H2" s="17"/>
      <c r="I2" s="17"/>
      <c r="J2" s="17"/>
      <c r="K2" s="5"/>
      <c r="L2" s="8"/>
    </row>
    <row r="3" spans="1:12" x14ac:dyDescent="0.35">
      <c r="A3" s="5"/>
      <c r="B3" s="5"/>
      <c r="C3" s="5"/>
      <c r="D3" s="5"/>
      <c r="E3" s="5"/>
      <c r="F3" s="5"/>
      <c r="G3" s="5"/>
      <c r="H3" s="5"/>
      <c r="I3" s="5"/>
      <c r="J3" s="5"/>
      <c r="K3" s="5"/>
      <c r="L3" s="8"/>
    </row>
    <row r="4" spans="1:12" x14ac:dyDescent="0.35">
      <c r="A4" s="5"/>
      <c r="B4" s="13" t="s">
        <v>70</v>
      </c>
      <c r="C4" s="13"/>
      <c r="D4" s="9" t="s">
        <v>71</v>
      </c>
      <c r="E4" s="9" t="s">
        <v>72</v>
      </c>
      <c r="F4" s="9" t="s">
        <v>73</v>
      </c>
      <c r="G4" s="9" t="s">
        <v>74</v>
      </c>
      <c r="H4" s="9" t="s">
        <v>75</v>
      </c>
      <c r="I4" s="9" t="s">
        <v>76</v>
      </c>
      <c r="J4" s="9" t="s">
        <v>77</v>
      </c>
      <c r="K4" s="5"/>
      <c r="L4" s="8"/>
    </row>
    <row r="5" spans="1:12" ht="25" x14ac:dyDescent="0.35">
      <c r="A5" s="5"/>
      <c r="B5" s="23" t="s">
        <v>18</v>
      </c>
      <c r="C5" s="32" t="s">
        <v>78</v>
      </c>
      <c r="D5" s="30">
        <v>2</v>
      </c>
      <c r="E5" s="25" t="e">
        <f>'P1 PMS en PA'!#REF!*2</f>
        <v>#REF!</v>
      </c>
      <c r="F5" s="25" t="e">
        <f>'P1 PMS en PA'!#REF!*2</f>
        <v>#REF!</v>
      </c>
      <c r="G5" s="25" t="e">
        <f>'P1 PMS en PA'!#REF!*2</f>
        <v>#REF!</v>
      </c>
      <c r="H5" s="25" t="e">
        <f>'P1 PMS en PA'!#REF!*2</f>
        <v>#REF!</v>
      </c>
      <c r="I5" s="25" t="e">
        <f>'P1 PMS en PA'!#REF!*2</f>
        <v>#REF!</v>
      </c>
      <c r="J5" s="25" t="e">
        <f>'P1 PMS en PA'!#REF!*2</f>
        <v>#REF!</v>
      </c>
      <c r="K5" s="5"/>
      <c r="L5" s="8"/>
    </row>
    <row r="6" spans="1:12" ht="108" x14ac:dyDescent="0.35">
      <c r="A6" s="5"/>
      <c r="B6" s="26" t="s">
        <v>79</v>
      </c>
      <c r="C6" s="33" t="s">
        <v>80</v>
      </c>
      <c r="D6" s="27"/>
      <c r="E6" s="28" t="e">
        <f>'P1 PMS en PA'!#REF!*'P1 PMS en PA'!#REF!+'P1 PMS en PA'!#REF!*'P1 PMS en PA'!#REF!+'P1 PMS en PA'!#REF!*'P1 PMS en PA'!#REF!+'P1 PMS en PA'!#REF!*'P1 PMS en PA'!#REF!+'P1 PMS en PA'!#REF!*'P1 PMS en PA'!#REF!</f>
        <v>#REF!</v>
      </c>
      <c r="F6" s="28" t="e">
        <f>'P1 PMS en PA'!#REF!*'P1 PMS en PA'!#REF!+'P1 PMS en PA'!#REF!*'P1 PMS en PA'!#REF!+'P1 PMS en PA'!#REF!*'P1 PMS en PA'!#REF!+'P1 PMS en PA'!#REF!*'P1 PMS en PA'!#REF!+'P1 PMS en PA'!#REF!*'P1 PMS en PA'!#REF!</f>
        <v>#REF!</v>
      </c>
      <c r="G6" s="28" t="e">
        <f>'P1 PMS en PA'!#REF!*'P1 PMS en PA'!#REF!+'P1 PMS en PA'!#REF!*'P1 PMS en PA'!#REF!+'P1 PMS en PA'!#REF!*'P1 PMS en PA'!#REF!+'P1 PMS en PA'!#REF!*'P1 PMS en PA'!#REF!+'P1 PMS en PA'!#REF!*'P1 PMS en PA'!#REF!</f>
        <v>#REF!</v>
      </c>
      <c r="H6" s="28" t="e">
        <f>'P1 PMS en PA'!#REF!*'P1 PMS en PA'!#REF!+'P1 PMS en PA'!#REF!*'P1 PMS en PA'!#REF!+'P1 PMS en PA'!#REF!*'P1 PMS en PA'!#REF!+'P1 PMS en PA'!#REF!*'P1 PMS en PA'!#REF!+'P1 PMS en PA'!#REF!*'P1 PMS en PA'!#REF!</f>
        <v>#REF!</v>
      </c>
      <c r="I6" s="28" t="e">
        <f>'P1 PMS en PA'!#REF!*'P1 PMS en PA'!#REF!+'P1 PMS en PA'!#REF!*'P1 PMS en PA'!#REF!+'P1 PMS en PA'!#REF!*'P1 PMS en PA'!#REF!+'P1 PMS en PA'!#REF!*'P1 PMS en PA'!#REF!+'P1 PMS en PA'!#REF!*'P1 PMS en PA'!#REF!</f>
        <v>#REF!</v>
      </c>
      <c r="J6" s="28" t="e">
        <f>'P1 PMS en PA'!#REF!*'P1 PMS en PA'!#REF!+'P1 PMS en PA'!#REF!*'P1 PMS en PA'!#REF!+'P1 PMS en PA'!#REF!*'P1 PMS en PA'!#REF!+'P1 PMS en PA'!#REF!*'P1 PMS en PA'!#REF!+'P1 PMS en PA'!#REF!*'P1 PMS en PA'!#REF!</f>
        <v>#REF!</v>
      </c>
      <c r="K6" s="5"/>
      <c r="L6" s="8"/>
    </row>
    <row r="7" spans="1:12" ht="108" x14ac:dyDescent="0.35">
      <c r="A7" s="5"/>
      <c r="B7" s="23" t="s">
        <v>81</v>
      </c>
      <c r="C7" s="32" t="s">
        <v>82</v>
      </c>
      <c r="D7" s="24"/>
      <c r="E7" s="25" t="e">
        <f>'P1 PMS en PA'!#REF!*'P1 PMS en PA'!#REF!+'P1 PMS en PA'!#REF!*'P1 PMS en PA'!#REF!+'P1 PMS en PA'!#REF!*'P1 PMS en PA'!#REF!+'P1 PMS en PA'!#REF!*'P1 PMS en PA'!#REF!+'P1 PMS en PA'!#REF!*'P1 PMS en PA'!#REF!+'P1 PMS en PA'!#REF!*'P1 PMS en PA'!#REF!+'P1 PMS en PA'!#REF!*'P1 PMS en PA'!#REF!</f>
        <v>#REF!</v>
      </c>
      <c r="F7" s="25" t="e">
        <f>'P1 PMS en PA'!#REF!*'P1 PMS en PA'!#REF!+'P1 PMS en PA'!#REF!*'P1 PMS en PA'!#REF!+'P1 PMS en PA'!#REF!*'P1 PMS en PA'!#REF!+'P1 PMS en PA'!#REF!*'P1 PMS en PA'!#REF!+'P1 PMS en PA'!#REF!*'P1 PMS en PA'!#REF!+'P1 PMS en PA'!#REF!*'P1 PMS en PA'!#REF!+'P1 PMS en PA'!#REF!*'P1 PMS en PA'!#REF!</f>
        <v>#REF!</v>
      </c>
      <c r="G7" s="25" t="e">
        <f>'P1 PMS en PA'!#REF!*'P1 PMS en PA'!#REF!+'P1 PMS en PA'!#REF!*'P1 PMS en PA'!#REF!+'P1 PMS en PA'!#REF!*'P1 PMS en PA'!#REF!+'P1 PMS en PA'!#REF!*'P1 PMS en PA'!#REF!+'P1 PMS en PA'!#REF!*'P1 PMS en PA'!#REF!+'P1 PMS en PA'!#REF!*'P1 PMS en PA'!#REF!+'P1 PMS en PA'!#REF!*'P1 PMS en PA'!#REF!</f>
        <v>#REF!</v>
      </c>
      <c r="H7" s="25" t="e">
        <f>'P1 PMS en PA'!#REF!*'P1 PMS en PA'!#REF!+'P1 PMS en PA'!#REF!*'P1 PMS en PA'!#REF!+'P1 PMS en PA'!#REF!*'P1 PMS en PA'!#REF!+'P1 PMS en PA'!#REF!*'P1 PMS en PA'!#REF!+'P1 PMS en PA'!#REF!*'P1 PMS en PA'!#REF!+'P1 PMS en PA'!#REF!*'P1 PMS en PA'!#REF!+'P1 PMS en PA'!#REF!*'P1 PMS en PA'!#REF!</f>
        <v>#REF!</v>
      </c>
      <c r="I7" s="25" t="e">
        <f>'P1 PMS en PA'!#REF!*'P1 PMS en PA'!#REF!+'P1 PMS en PA'!#REF!*'P1 PMS en PA'!#REF!+'P1 PMS en PA'!#REF!*'P1 PMS en PA'!#REF!+'P1 PMS en PA'!#REF!*'P1 PMS en PA'!#REF!+'P1 PMS en PA'!#REF!*'P1 PMS en PA'!#REF!+'P1 PMS en PA'!#REF!*'P1 PMS en PA'!#REF!+'P1 PMS en PA'!#REF!*'P1 PMS en PA'!#REF!</f>
        <v>#REF!</v>
      </c>
      <c r="J7" s="25" t="e">
        <f>'P1 PMS en PA'!#REF!*'P1 PMS en PA'!#REF!+'P1 PMS en PA'!#REF!*'P1 PMS en PA'!#REF!+'P1 PMS en PA'!#REF!*'P1 PMS en PA'!#REF!+'P1 PMS en PA'!#REF!*'P1 PMS en PA'!#REF!+'P1 PMS en PA'!#REF!*'P1 PMS en PA'!#REF!+'P1 PMS en PA'!#REF!*'P1 PMS en PA'!#REF!+'P1 PMS en PA'!#REF!*'P1 PMS en PA'!#REF!</f>
        <v>#REF!</v>
      </c>
      <c r="K7" s="5"/>
      <c r="L7" s="8"/>
    </row>
    <row r="8" spans="1:12" ht="108" x14ac:dyDescent="0.35">
      <c r="A8" s="5"/>
      <c r="B8" s="26" t="s">
        <v>83</v>
      </c>
      <c r="C8" s="33" t="s">
        <v>80</v>
      </c>
      <c r="D8" s="27"/>
      <c r="E8" s="28" t="e">
        <f>'P1 PMS en PA'!#REF!*'P1 PMS en PA'!#REF!+'P1 PMS en PA'!#REF!*'P1 PMS en PA'!#REF!+'P1 PMS en PA'!#REF!*'P1 PMS en PA'!#REF!+'P1 PMS en PA'!#REF!*'P1 PMS en PA'!#REF!+'P1 PMS en PA'!#REF!*'P1 PMS en PA'!#REF!</f>
        <v>#REF!</v>
      </c>
      <c r="F8" s="28" t="e">
        <f>'P1 PMS en PA'!#REF!*'P1 PMS en PA'!#REF!+'P1 PMS en PA'!#REF!*'P1 PMS en PA'!#REF!+'P1 PMS en PA'!#REF!*'P1 PMS en PA'!#REF!+'P1 PMS en PA'!#REF!*'P1 PMS en PA'!#REF!+'P1 PMS en PA'!#REF!*'P1 PMS en PA'!#REF!</f>
        <v>#REF!</v>
      </c>
      <c r="G8" s="28" t="e">
        <f>'P1 PMS en PA'!#REF!*'P1 PMS en PA'!#REF!+'P1 PMS en PA'!#REF!*'P1 PMS en PA'!#REF!+'P1 PMS en PA'!#REF!*'P1 PMS en PA'!#REF!+'P1 PMS en PA'!#REF!*'P1 PMS en PA'!#REF!+'P1 PMS en PA'!#REF!*'P1 PMS en PA'!#REF!</f>
        <v>#REF!</v>
      </c>
      <c r="H8" s="28" t="e">
        <f>'P1 PMS en PA'!#REF!*'P1 PMS en PA'!#REF!+'P1 PMS en PA'!#REF!*'P1 PMS en PA'!#REF!+'P1 PMS en PA'!#REF!*'P1 PMS en PA'!#REF!+'P1 PMS en PA'!#REF!*'P1 PMS en PA'!#REF!+'P1 PMS en PA'!#REF!*'P1 PMS en PA'!#REF!</f>
        <v>#REF!</v>
      </c>
      <c r="I8" s="28" t="e">
        <f>'P1 PMS en PA'!#REF!*'P1 PMS en PA'!#REF!+'P1 PMS en PA'!#REF!*'P1 PMS en PA'!#REF!+'P1 PMS en PA'!#REF!*'P1 PMS en PA'!#REF!+'P1 PMS en PA'!#REF!*'P1 PMS en PA'!#REF!+'P1 PMS en PA'!#REF!*'P1 PMS en PA'!#REF!</f>
        <v>#REF!</v>
      </c>
      <c r="J8" s="28" t="e">
        <f>'P1 PMS en PA'!#REF!*'P1 PMS en PA'!#REF!+'P1 PMS en PA'!#REF!*'P1 PMS en PA'!#REF!+'P1 PMS en PA'!#REF!*'P1 PMS en PA'!#REF!+'P1 PMS en PA'!#REF!*'P1 PMS en PA'!#REF!+'P1 PMS en PA'!#REF!*'P1 PMS en PA'!#REF!</f>
        <v>#REF!</v>
      </c>
      <c r="K8" s="5"/>
      <c r="L8" s="8"/>
    </row>
    <row r="9" spans="1:12" ht="64.5" x14ac:dyDescent="0.35">
      <c r="A9" s="5"/>
      <c r="B9" s="23" t="s">
        <v>84</v>
      </c>
      <c r="C9" s="32" t="s">
        <v>85</v>
      </c>
      <c r="D9" s="24"/>
      <c r="E9" s="25" t="e">
        <f>'P1 PMS en PA'!#REF!*'P1 PMS en PA'!#REF!+'P1 PMS en PA'!#REF!*'P1 PMS en PA'!#REF!</f>
        <v>#REF!</v>
      </c>
      <c r="F9" s="25" t="e">
        <f>'P1 PMS en PA'!#REF!*'P1 PMS en PA'!#REF!+'P1 PMS en PA'!#REF!*'P1 PMS en PA'!#REF!</f>
        <v>#REF!</v>
      </c>
      <c r="G9" s="25" t="e">
        <f>'P1 PMS en PA'!#REF!*'P1 PMS en PA'!#REF!+'P1 PMS en PA'!#REF!*'P1 PMS en PA'!#REF!</f>
        <v>#REF!</v>
      </c>
      <c r="H9" s="25" t="e">
        <f>'P1 PMS en PA'!#REF!*'P1 PMS en PA'!#REF!+'P1 PMS en PA'!#REF!*'P1 PMS en PA'!#REF!</f>
        <v>#REF!</v>
      </c>
      <c r="I9" s="25" t="e">
        <f>'P1 PMS en PA'!#REF!*'P1 PMS en PA'!#REF!+'P1 PMS en PA'!#REF!*'P1 PMS en PA'!#REF!</f>
        <v>#REF!</v>
      </c>
      <c r="J9" s="25" t="e">
        <f>'P1 PMS en PA'!#REF!*'P1 PMS en PA'!#REF!+'P1 PMS en PA'!#REF!*'P1 PMS en PA'!#REF!</f>
        <v>#REF!</v>
      </c>
      <c r="K9" s="5"/>
      <c r="L9" s="8"/>
    </row>
    <row r="10" spans="1:12" ht="64.5" x14ac:dyDescent="0.35">
      <c r="A10" s="5"/>
      <c r="B10" s="26" t="s">
        <v>86</v>
      </c>
      <c r="C10" s="32" t="s">
        <v>85</v>
      </c>
      <c r="D10" s="27"/>
      <c r="E10" s="28" t="e">
        <f>'P1 PMS en PA'!#REF!*'P1 PMS en PA'!#REF!+'P1 PMS en PA'!#REF!*'P1 PMS en PA'!#REF!+'P1 PMS en PA'!#REF!*'P1 PMS en PA'!#REF!+'P1 PMS en PA'!#REF!*'P1 PMS en PA'!#REF!</f>
        <v>#REF!</v>
      </c>
      <c r="F10" s="28" t="e">
        <f>'P1 PMS en PA'!#REF!*'P1 PMS en PA'!#REF!+'P1 PMS en PA'!#REF!*'P1 PMS en PA'!#REF!+'P1 PMS en PA'!#REF!*'P1 PMS en PA'!#REF!+'P1 PMS en PA'!#REF!*'P1 PMS en PA'!#REF!</f>
        <v>#REF!</v>
      </c>
      <c r="G10" s="28" t="e">
        <f>'P1 PMS en PA'!#REF!*'P1 PMS en PA'!#REF!+'P1 PMS en PA'!#REF!*'P1 PMS en PA'!#REF!+'P1 PMS en PA'!#REF!*'P1 PMS en PA'!#REF!+'P1 PMS en PA'!#REF!*'P1 PMS en PA'!#REF!</f>
        <v>#REF!</v>
      </c>
      <c r="H10" s="28" t="e">
        <f>'P1 PMS en PA'!#REF!*'P1 PMS en PA'!#REF!+'P1 PMS en PA'!#REF!*'P1 PMS en PA'!#REF!+'P1 PMS en PA'!#REF!*'P1 PMS en PA'!#REF!+'P1 PMS en PA'!#REF!*'P1 PMS en PA'!#REF!</f>
        <v>#REF!</v>
      </c>
      <c r="I10" s="28" t="e">
        <f>'P1 PMS en PA'!#REF!*'P1 PMS en PA'!#REF!+'P1 PMS en PA'!#REF!*'P1 PMS en PA'!#REF!+'P1 PMS en PA'!#REF!*'P1 PMS en PA'!#REF!+'P1 PMS en PA'!#REF!*'P1 PMS en PA'!#REF!</f>
        <v>#REF!</v>
      </c>
      <c r="J10" s="28" t="e">
        <f>'P1 PMS en PA'!#REF!*'P1 PMS en PA'!#REF!+'P1 PMS en PA'!#REF!*'P1 PMS en PA'!#REF!+'P1 PMS en PA'!#REF!*'P1 PMS en PA'!#REF!+'P1 PMS en PA'!#REF!*'P1 PMS en PA'!#REF!</f>
        <v>#REF!</v>
      </c>
      <c r="K10" s="5"/>
      <c r="L10" s="8"/>
    </row>
    <row r="11" spans="1:12" x14ac:dyDescent="0.35">
      <c r="A11" s="5"/>
      <c r="B11" s="13" t="s">
        <v>87</v>
      </c>
      <c r="C11" s="13"/>
      <c r="D11" s="9">
        <f>SUM(D5:D10)</f>
        <v>2</v>
      </c>
      <c r="E11" s="9" t="e">
        <f t="shared" ref="E11:J11" si="0">SUM(E5:E10)</f>
        <v>#REF!</v>
      </c>
      <c r="F11" s="9" t="e">
        <f t="shared" si="0"/>
        <v>#REF!</v>
      </c>
      <c r="G11" s="9" t="e">
        <f t="shared" si="0"/>
        <v>#REF!</v>
      </c>
      <c r="H11" s="9" t="e">
        <f t="shared" si="0"/>
        <v>#REF!</v>
      </c>
      <c r="I11" s="9" t="e">
        <f t="shared" si="0"/>
        <v>#REF!</v>
      </c>
      <c r="J11" s="9" t="e">
        <f t="shared" si="0"/>
        <v>#REF!</v>
      </c>
      <c r="K11" s="5"/>
      <c r="L11" s="8"/>
    </row>
    <row r="12" spans="1:12" x14ac:dyDescent="0.35">
      <c r="A12" s="5"/>
      <c r="B12" s="5"/>
      <c r="C12" s="5" t="s">
        <v>88</v>
      </c>
      <c r="D12" s="31">
        <f>D11-SUM(D21:D26)</f>
        <v>0</v>
      </c>
      <c r="E12" s="31" t="e">
        <f t="shared" ref="E12:J12" si="1">E11-SUM(E21:E26)</f>
        <v>#REF!</v>
      </c>
      <c r="F12" s="31" t="e">
        <f t="shared" si="1"/>
        <v>#REF!</v>
      </c>
      <c r="G12" s="31" t="e">
        <f t="shared" si="1"/>
        <v>#REF!</v>
      </c>
      <c r="H12" s="31" t="e">
        <f t="shared" si="1"/>
        <v>#REF!</v>
      </c>
      <c r="I12" s="31" t="e">
        <f t="shared" si="1"/>
        <v>#REF!</v>
      </c>
      <c r="J12" s="31" t="e">
        <f t="shared" si="1"/>
        <v>#REF!</v>
      </c>
      <c r="K12" s="5"/>
      <c r="L12" s="8"/>
    </row>
    <row r="13" spans="1:12" x14ac:dyDescent="0.35">
      <c r="A13" s="5"/>
      <c r="B13" s="5"/>
      <c r="C13" s="5"/>
      <c r="D13" s="31"/>
      <c r="E13" s="31"/>
      <c r="F13" s="31"/>
      <c r="G13" s="31"/>
      <c r="H13" s="31"/>
      <c r="I13" s="31"/>
      <c r="J13" s="31"/>
      <c r="K13" s="5"/>
      <c r="L13" s="8"/>
    </row>
    <row r="14" spans="1:12" x14ac:dyDescent="0.35">
      <c r="A14" s="5"/>
      <c r="B14" s="13" t="s">
        <v>70</v>
      </c>
      <c r="C14" s="13"/>
      <c r="D14" s="9" t="s">
        <v>71</v>
      </c>
      <c r="E14" s="9" t="s">
        <v>72</v>
      </c>
      <c r="F14" s="9" t="s">
        <v>73</v>
      </c>
      <c r="G14" s="9" t="s">
        <v>74</v>
      </c>
      <c r="H14" s="9" t="s">
        <v>75</v>
      </c>
      <c r="I14" s="9" t="s">
        <v>76</v>
      </c>
      <c r="J14" s="9" t="s">
        <v>77</v>
      </c>
      <c r="K14" s="5"/>
      <c r="L14" s="8"/>
    </row>
    <row r="15" spans="1:12" s="8" customFormat="1" ht="12.5" x14ac:dyDescent="0.35">
      <c r="A15" s="5"/>
      <c r="B15" s="5" t="s">
        <v>89</v>
      </c>
      <c r="C15" s="5"/>
      <c r="D15" s="5" t="e">
        <f>'P1 PMS en PA'!#REF!+'P1 PMS en PA'!#REF!+'P1 PMS en PA'!#REF!+'P1 PMS en PA'!#REF!+'P1 PMS en PA'!#REF!+'P1 PMS en PA'!#REF!++'P1 PMS en PA'!#REF!+'P1 PMS en PA'!#REF!+'P1 PMS en PA'!#REF!+'P1 PMS en PA'!#REF!+'P1 PMS en PA'!#REF!+'P1 PMS en PA'!#REF!+'P1 PMS en PA'!#REF!+'P1 PMS en PA'!#REF!+'P1 PMS en PA'!#REF!+'P1 PMS en PA'!#REF!+'P1 PMS en PA'!#REF!+'P1 PMS en PA'!#REF!+'P1 PMS en PA'!#REF!+'P1 PMS en PA'!#REF!+'P1 PMS en PA'!#REF!</f>
        <v>#REF!</v>
      </c>
      <c r="E15" s="5" t="e">
        <f>'P1 PMS en PA'!#REF!+'P1 PMS en PA'!#REF!+'P1 PMS en PA'!#REF!+'P1 PMS en PA'!#REF!+'P1 PMS en PA'!#REF!+'P1 PMS en PA'!#REF!++'P1 PMS en PA'!#REF!+'P1 PMS en PA'!#REF!+'P1 PMS en PA'!#REF!+'P1 PMS en PA'!#REF!+'P1 PMS en PA'!#REF!+'P1 PMS en PA'!#REF!+'P1 PMS en PA'!#REF!+'P1 PMS en PA'!#REF!+'P1 PMS en PA'!#REF!+'P1 PMS en PA'!#REF!+'P1 PMS en PA'!#REF!+'P1 PMS en PA'!#REF!+'P1 PMS en PA'!#REF!+'P1 PMS en PA'!#REF!+'P1 PMS en PA'!#REF!</f>
        <v>#REF!</v>
      </c>
      <c r="F15" s="5" t="e">
        <f>'P1 PMS en PA'!#REF!+'P1 PMS en PA'!#REF!+'P1 PMS en PA'!#REF!+'P1 PMS en PA'!#REF!+'P1 PMS en PA'!#REF!+'P1 PMS en PA'!#REF!++'P1 PMS en PA'!#REF!+'P1 PMS en PA'!#REF!+'P1 PMS en PA'!#REF!+'P1 PMS en PA'!#REF!+'P1 PMS en PA'!#REF!+'P1 PMS en PA'!#REF!+'P1 PMS en PA'!#REF!+'P1 PMS en PA'!#REF!+'P1 PMS en PA'!#REF!+'P1 PMS en PA'!#REF!+'P1 PMS en PA'!#REF!+'P1 PMS en PA'!#REF!+'P1 PMS en PA'!#REF!+'P1 PMS en PA'!#REF!+'P1 PMS en PA'!#REF!</f>
        <v>#REF!</v>
      </c>
      <c r="G15" s="5" t="e">
        <f>'P1 PMS en PA'!#REF!+'P1 PMS en PA'!#REF!+'P1 PMS en PA'!#REF!+'P1 PMS en PA'!#REF!+'P1 PMS en PA'!#REF!+'P1 PMS en PA'!#REF!++'P1 PMS en PA'!#REF!+'P1 PMS en PA'!#REF!+'P1 PMS en PA'!#REF!+'P1 PMS en PA'!#REF!+'P1 PMS en PA'!#REF!+'P1 PMS en PA'!#REF!+'P1 PMS en PA'!#REF!+'P1 PMS en PA'!#REF!+'P1 PMS en PA'!#REF!+'P1 PMS en PA'!#REF!+'P1 PMS en PA'!#REF!+'P1 PMS en PA'!#REF!+'P1 PMS en PA'!#REF!+'P1 PMS en PA'!#REF!+'P1 PMS en PA'!#REF!</f>
        <v>#REF!</v>
      </c>
      <c r="H15" s="5" t="e">
        <f>'P1 PMS en PA'!#REF!+'P1 PMS en PA'!#REF!+'P1 PMS en PA'!#REF!+'P1 PMS en PA'!#REF!+'P1 PMS en PA'!#REF!+'P1 PMS en PA'!#REF!++'P1 PMS en PA'!#REF!+'P1 PMS en PA'!#REF!+'P1 PMS en PA'!#REF!+'P1 PMS en PA'!#REF!+'P1 PMS en PA'!#REF!+'P1 PMS en PA'!#REF!+'P1 PMS en PA'!#REF!+'P1 PMS en PA'!#REF!+'P1 PMS en PA'!#REF!+'P1 PMS en PA'!#REF!+'P1 PMS en PA'!#REF!+'P1 PMS en PA'!#REF!+'P1 PMS en PA'!#REF!+'P1 PMS en PA'!#REF!+'P1 PMS en PA'!#REF!</f>
        <v>#REF!</v>
      </c>
      <c r="I15" s="5" t="e">
        <f>'P1 PMS en PA'!#REF!+'P1 PMS en PA'!#REF!+'P1 PMS en PA'!#REF!+'P1 PMS en PA'!#REF!+'P1 PMS en PA'!#REF!+'P1 PMS en PA'!#REF!++'P1 PMS en PA'!#REF!+'P1 PMS en PA'!#REF!+'P1 PMS en PA'!#REF!+'P1 PMS en PA'!#REF!+'P1 PMS en PA'!#REF!+'P1 PMS en PA'!#REF!+'P1 PMS en PA'!#REF!+'P1 PMS en PA'!#REF!+'P1 PMS en PA'!#REF!+'P1 PMS en PA'!#REF!+'P1 PMS en PA'!#REF!+'P1 PMS en PA'!#REF!+'P1 PMS en PA'!#REF!+'P1 PMS en PA'!#REF!+'P1 PMS en PA'!#REF!</f>
        <v>#REF!</v>
      </c>
      <c r="J15" s="5" t="e">
        <f>'P1 PMS en PA'!#REF!+'P1 PMS en PA'!#REF!+'P1 PMS en PA'!#REF!+'P1 PMS en PA'!#REF!+'P1 PMS en PA'!#REF!+'P1 PMS en PA'!#REF!++'P1 PMS en PA'!#REF!+'P1 PMS en PA'!#REF!+'P1 PMS en PA'!#REF!+'P1 PMS en PA'!#REF!+'P1 PMS en PA'!#REF!+'P1 PMS en PA'!#REF!+'P1 PMS en PA'!#REF!+'P1 PMS en PA'!#REF!+'P1 PMS en PA'!#REF!+'P1 PMS en PA'!#REF!+'P1 PMS en PA'!#REF!+'P1 PMS en PA'!#REF!+'P1 PMS en PA'!#REF!+'P1 PMS en PA'!#REF!+'P1 PMS en PA'!#REF!</f>
        <v>#REF!</v>
      </c>
      <c r="K15" s="5"/>
    </row>
    <row r="16" spans="1:12" s="8" customFormat="1" ht="12.5" x14ac:dyDescent="0.35">
      <c r="A16" s="5"/>
      <c r="B16" s="5" t="s">
        <v>90</v>
      </c>
      <c r="C16" s="5"/>
      <c r="D16" s="5" t="e">
        <f>'P1 PMS en PA'!#REF!+'P1 PMS en PA'!#REF!+'P1 PMS en PA'!#REF!+'P1 PMS en PA'!#REF!+'P1 PMS en PA'!#REF!+'P1 PMS en PA'!#REF!+'P1 PMS en PA'!#REF!+'P1 PMS en PA'!#REF!+'P1 PMS en PA'!#REF!+'P1 PMS en PA'!#REF!+'P1 PMS en PA'!#REF!+'P1 PMS en PA'!#REF!+'P1 PMS en PA'!#REF!+'P1 PMS en PA'!#REF!+'P1 PMS en PA'!#REF!</f>
        <v>#REF!</v>
      </c>
      <c r="E16" s="5" t="e">
        <f>'P1 PMS en PA'!#REF!+'P1 PMS en PA'!#REF!+'P1 PMS en PA'!#REF!+'P1 PMS en PA'!#REF!+'P1 PMS en PA'!#REF!+'P1 PMS en PA'!#REF!+'P1 PMS en PA'!#REF!+'P1 PMS en PA'!#REF!+'P1 PMS en PA'!#REF!+'P1 PMS en PA'!#REF!+'P1 PMS en PA'!#REF!+'P1 PMS en PA'!#REF!+'P1 PMS en PA'!#REF!+'P1 PMS en PA'!#REF!+'P1 PMS en PA'!#REF!</f>
        <v>#REF!</v>
      </c>
      <c r="F16" s="5" t="e">
        <f>'P1 PMS en PA'!#REF!+'P1 PMS en PA'!#REF!+'P1 PMS en PA'!#REF!+'P1 PMS en PA'!#REF!+'P1 PMS en PA'!#REF!+'P1 PMS en PA'!#REF!+'P1 PMS en PA'!#REF!+'P1 PMS en PA'!#REF!+'P1 PMS en PA'!#REF!+'P1 PMS en PA'!#REF!+'P1 PMS en PA'!#REF!+'P1 PMS en PA'!#REF!+'P1 PMS en PA'!#REF!+'P1 PMS en PA'!#REF!+'P1 PMS en PA'!#REF!</f>
        <v>#REF!</v>
      </c>
      <c r="G16" s="5" t="e">
        <f>'P1 PMS en PA'!#REF!+'P1 PMS en PA'!#REF!+'P1 PMS en PA'!#REF!+'P1 PMS en PA'!#REF!+'P1 PMS en PA'!#REF!+'P1 PMS en PA'!#REF!+'P1 PMS en PA'!#REF!+'P1 PMS en PA'!#REF!+'P1 PMS en PA'!#REF!+'P1 PMS en PA'!#REF!+'P1 PMS en PA'!#REF!+'P1 PMS en PA'!#REF!+'P1 PMS en PA'!#REF!+'P1 PMS en PA'!#REF!+'P1 PMS en PA'!#REF!</f>
        <v>#REF!</v>
      </c>
      <c r="H16" s="5" t="e">
        <f>'P1 PMS en PA'!#REF!+'P1 PMS en PA'!#REF!+'P1 PMS en PA'!#REF!+'P1 PMS en PA'!#REF!+'P1 PMS en PA'!#REF!+'P1 PMS en PA'!#REF!+'P1 PMS en PA'!#REF!+'P1 PMS en PA'!#REF!+'P1 PMS en PA'!#REF!+'P1 PMS en PA'!#REF!+'P1 PMS en PA'!#REF!+'P1 PMS en PA'!#REF!+'P1 PMS en PA'!#REF!+'P1 PMS en PA'!#REF!+'P1 PMS en PA'!#REF!</f>
        <v>#REF!</v>
      </c>
      <c r="I16" s="5" t="e">
        <f>'P1 PMS en PA'!#REF!+'P1 PMS en PA'!#REF!+'P1 PMS en PA'!#REF!+'P1 PMS en PA'!#REF!+'P1 PMS en PA'!#REF!+'P1 PMS en PA'!#REF!+'P1 PMS en PA'!#REF!+'P1 PMS en PA'!#REF!+'P1 PMS en PA'!#REF!+'P1 PMS en PA'!#REF!+'P1 PMS en PA'!#REF!+'P1 PMS en PA'!#REF!+'P1 PMS en PA'!#REF!+'P1 PMS en PA'!#REF!+'P1 PMS en PA'!#REF!</f>
        <v>#REF!</v>
      </c>
      <c r="J16" s="5" t="e">
        <f>'P1 PMS en PA'!#REF!+'P1 PMS en PA'!#REF!+'P1 PMS en PA'!#REF!+'P1 PMS en PA'!#REF!+'P1 PMS en PA'!#REF!+'P1 PMS en PA'!#REF!+'P1 PMS en PA'!#REF!+'P1 PMS en PA'!#REF!+'P1 PMS en PA'!#REF!+'P1 PMS en PA'!#REF!+'P1 PMS en PA'!#REF!+'P1 PMS en PA'!#REF!+'P1 PMS en PA'!#REF!+'P1 PMS en PA'!#REF!+'P1 PMS en PA'!#REF!</f>
        <v>#REF!</v>
      </c>
      <c r="K16" s="5"/>
    </row>
    <row r="17" spans="1:12" s="8" customFormat="1" ht="12.5" x14ac:dyDescent="0.35">
      <c r="A17" s="5"/>
      <c r="B17" s="5"/>
      <c r="C17" s="5"/>
      <c r="D17" s="5"/>
      <c r="E17" s="5"/>
      <c r="F17" s="5"/>
      <c r="G17" s="5"/>
      <c r="H17" s="5"/>
      <c r="I17" s="5"/>
      <c r="J17" s="5"/>
      <c r="K17" s="5"/>
    </row>
    <row r="18" spans="1:12" s="8" customFormat="1" ht="12.5" x14ac:dyDescent="0.35">
      <c r="A18" s="5"/>
      <c r="B18" s="5"/>
      <c r="C18" s="5"/>
      <c r="D18" s="5"/>
      <c r="E18" s="5"/>
      <c r="F18" s="5"/>
      <c r="G18" s="5"/>
      <c r="H18" s="5"/>
      <c r="I18" s="5"/>
      <c r="J18" s="5"/>
      <c r="K18" s="5"/>
    </row>
    <row r="19" spans="1:12" x14ac:dyDescent="0.35">
      <c r="A19" s="5"/>
      <c r="B19" s="13" t="s">
        <v>91</v>
      </c>
      <c r="C19" s="21" t="s">
        <v>92</v>
      </c>
      <c r="D19" s="5"/>
      <c r="E19" s="5"/>
      <c r="F19" s="5"/>
      <c r="G19" s="5"/>
      <c r="H19" s="5"/>
      <c r="I19" s="5"/>
      <c r="J19" s="5"/>
      <c r="K19" s="5"/>
      <c r="L19" s="8"/>
    </row>
    <row r="20" spans="1:12" x14ac:dyDescent="0.35">
      <c r="A20" s="5"/>
      <c r="B20" s="5"/>
      <c r="C20" s="5"/>
      <c r="D20" s="5"/>
      <c r="E20" s="5"/>
      <c r="F20" s="5"/>
      <c r="G20" s="5"/>
      <c r="H20" s="5"/>
      <c r="I20" s="5"/>
      <c r="J20" s="5"/>
      <c r="K20" s="5"/>
      <c r="L20" s="8"/>
    </row>
    <row r="21" spans="1:12" x14ac:dyDescent="0.35">
      <c r="A21" s="5"/>
      <c r="B21" s="5" t="s">
        <v>93</v>
      </c>
      <c r="C21" s="5"/>
      <c r="D21" s="29">
        <f>D5</f>
        <v>2</v>
      </c>
      <c r="E21" s="22" t="e">
        <f>SUM(E5:E8)</f>
        <v>#REF!</v>
      </c>
      <c r="F21" s="22" t="e">
        <f>SUM(F5:F8)</f>
        <v>#REF!</v>
      </c>
      <c r="G21" s="22" t="e">
        <f>SUM(G5:G8)</f>
        <v>#REF!</v>
      </c>
      <c r="H21" s="22" t="e">
        <f>SUM(H5:H8)</f>
        <v>#REF!</v>
      </c>
      <c r="I21" s="22" t="e">
        <f>SUM(I5:I8)</f>
        <v>#REF!</v>
      </c>
      <c r="J21" s="22" t="e">
        <f>SUM(J5:J8)+J10/2</f>
        <v>#REF!</v>
      </c>
      <c r="K21" s="5"/>
      <c r="L21" s="8"/>
    </row>
    <row r="22" spans="1:12" x14ac:dyDescent="0.35">
      <c r="A22" s="5"/>
      <c r="B22" s="5" t="s">
        <v>94</v>
      </c>
      <c r="C22" s="5"/>
      <c r="D22" s="22"/>
      <c r="E22" s="22" t="e">
        <f>SUM(E9:E10)</f>
        <v>#REF!</v>
      </c>
      <c r="F22" s="22" t="e">
        <f>F9</f>
        <v>#REF!</v>
      </c>
      <c r="G22" s="22" t="e">
        <f>SUM(G9:G10)</f>
        <v>#REF!</v>
      </c>
      <c r="H22" s="22" t="e">
        <f>H9</f>
        <v>#REF!</v>
      </c>
      <c r="I22" s="22" t="e">
        <f>I9+I10</f>
        <v>#REF!</v>
      </c>
      <c r="J22" s="22" t="e">
        <f>J10/2</f>
        <v>#REF!</v>
      </c>
      <c r="K22" s="5"/>
      <c r="L22" s="8"/>
    </row>
    <row r="23" spans="1:12" x14ac:dyDescent="0.35">
      <c r="A23" s="5"/>
      <c r="B23" s="5" t="s">
        <v>95</v>
      </c>
      <c r="C23" s="5"/>
      <c r="D23" s="22"/>
      <c r="E23" s="22"/>
      <c r="F23" s="22" t="e">
        <f>F10</f>
        <v>#REF!</v>
      </c>
      <c r="G23" s="22"/>
      <c r="H23" s="22" t="e">
        <f>H10</f>
        <v>#REF!</v>
      </c>
      <c r="I23" s="22"/>
      <c r="J23" s="22"/>
      <c r="K23" s="5"/>
      <c r="L23" s="8"/>
    </row>
    <row r="24" spans="1:12" hidden="1" x14ac:dyDescent="0.35">
      <c r="A24" s="5"/>
      <c r="B24" s="5" t="s">
        <v>96</v>
      </c>
      <c r="C24" s="5"/>
      <c r="D24" s="22"/>
      <c r="E24" s="22"/>
      <c r="F24" s="22"/>
      <c r="G24" s="22"/>
      <c r="H24" s="22"/>
      <c r="I24" s="22"/>
      <c r="J24" s="22"/>
      <c r="K24" s="5"/>
      <c r="L24" s="8"/>
    </row>
    <row r="25" spans="1:12" hidden="1" x14ac:dyDescent="0.35">
      <c r="A25" s="5"/>
      <c r="B25" s="5" t="s">
        <v>97</v>
      </c>
      <c r="C25" s="5"/>
      <c r="D25" s="22"/>
      <c r="E25" s="22"/>
      <c r="F25" s="22"/>
      <c r="G25" s="22"/>
      <c r="H25" s="22"/>
      <c r="I25" s="22"/>
      <c r="J25" s="22"/>
      <c r="K25" s="5"/>
      <c r="L25" s="8"/>
    </row>
    <row r="26" spans="1:12" hidden="1" x14ac:dyDescent="0.35">
      <c r="A26" s="5"/>
      <c r="B26" s="5" t="s">
        <v>98</v>
      </c>
      <c r="C26" s="5"/>
      <c r="D26" s="22"/>
      <c r="E26" s="22"/>
      <c r="F26" s="22"/>
      <c r="G26" s="22"/>
      <c r="H26" s="22"/>
      <c r="I26" s="22"/>
      <c r="J26" s="22"/>
      <c r="K26" s="5"/>
      <c r="L26" s="8"/>
    </row>
    <row r="27" spans="1:12" x14ac:dyDescent="0.35">
      <c r="A27" s="5"/>
      <c r="B27" s="5" t="s">
        <v>99</v>
      </c>
      <c r="C27" s="22">
        <v>30</v>
      </c>
      <c r="D27" s="5">
        <f t="shared" ref="D27:J27" si="2">SUM(D$21:D$26)*$C$27</f>
        <v>60</v>
      </c>
      <c r="E27" s="5" t="e">
        <f t="shared" si="2"/>
        <v>#REF!</v>
      </c>
      <c r="F27" s="5" t="e">
        <f t="shared" si="2"/>
        <v>#REF!</v>
      </c>
      <c r="G27" s="5" t="e">
        <f t="shared" si="2"/>
        <v>#REF!</v>
      </c>
      <c r="H27" s="5" t="e">
        <f t="shared" si="2"/>
        <v>#REF!</v>
      </c>
      <c r="I27" s="5" t="e">
        <f t="shared" si="2"/>
        <v>#REF!</v>
      </c>
      <c r="J27" s="5" t="e">
        <f t="shared" si="2"/>
        <v>#REF!</v>
      </c>
      <c r="K27" s="5"/>
      <c r="L27" s="8"/>
    </row>
    <row r="28" spans="1:12" x14ac:dyDescent="0.35">
      <c r="A28" s="5"/>
      <c r="B28" s="5" t="s">
        <v>100</v>
      </c>
      <c r="C28" s="22">
        <v>250</v>
      </c>
      <c r="D28" s="5">
        <f t="shared" ref="D28:J28" si="3">IF((COUNT(D21:D26)-1)*$C$28&lt;0,0,(COUNT(D21:D26)-1)*$C$28)</f>
        <v>0</v>
      </c>
      <c r="E28" s="5">
        <f t="shared" si="3"/>
        <v>0</v>
      </c>
      <c r="F28" s="5">
        <f t="shared" si="3"/>
        <v>0</v>
      </c>
      <c r="G28" s="5">
        <f t="shared" si="3"/>
        <v>0</v>
      </c>
      <c r="H28" s="5">
        <f t="shared" si="3"/>
        <v>0</v>
      </c>
      <c r="I28" s="5">
        <f t="shared" si="3"/>
        <v>0</v>
      </c>
      <c r="J28" s="5">
        <f t="shared" si="3"/>
        <v>0</v>
      </c>
      <c r="K28" s="5"/>
      <c r="L28" s="8"/>
    </row>
    <row r="29" spans="1:12" x14ac:dyDescent="0.35">
      <c r="A29" s="5"/>
      <c r="B29" s="5" t="s">
        <v>101</v>
      </c>
      <c r="C29" s="22">
        <v>5</v>
      </c>
      <c r="D29" s="5" t="e">
        <f>D15*$C$29</f>
        <v>#REF!</v>
      </c>
      <c r="E29" s="5" t="e">
        <f t="shared" ref="E29:J29" si="4">E15*$C$29</f>
        <v>#REF!</v>
      </c>
      <c r="F29" s="5" t="e">
        <f t="shared" si="4"/>
        <v>#REF!</v>
      </c>
      <c r="G29" s="5" t="e">
        <f t="shared" si="4"/>
        <v>#REF!</v>
      </c>
      <c r="H29" s="5" t="e">
        <f t="shared" si="4"/>
        <v>#REF!</v>
      </c>
      <c r="I29" s="5" t="e">
        <f t="shared" si="4"/>
        <v>#REF!</v>
      </c>
      <c r="J29" s="5" t="e">
        <f t="shared" si="4"/>
        <v>#REF!</v>
      </c>
      <c r="K29" s="5"/>
      <c r="L29" s="8"/>
    </row>
    <row r="30" spans="1:12" x14ac:dyDescent="0.35">
      <c r="A30" s="5"/>
      <c r="B30" s="5" t="s">
        <v>102</v>
      </c>
      <c r="C30" s="22">
        <v>20</v>
      </c>
      <c r="D30" s="5" t="e">
        <f>D16*$C$30</f>
        <v>#REF!</v>
      </c>
      <c r="E30" s="5" t="e">
        <f t="shared" ref="E30:J30" si="5">E16*$C$30</f>
        <v>#REF!</v>
      </c>
      <c r="F30" s="5" t="e">
        <f t="shared" si="5"/>
        <v>#REF!</v>
      </c>
      <c r="G30" s="5" t="e">
        <f t="shared" si="5"/>
        <v>#REF!</v>
      </c>
      <c r="H30" s="5" t="e">
        <f t="shared" si="5"/>
        <v>#REF!</v>
      </c>
      <c r="I30" s="5" t="e">
        <f t="shared" si="5"/>
        <v>#REF!</v>
      </c>
      <c r="J30" s="5" t="e">
        <f t="shared" si="5"/>
        <v>#REF!</v>
      </c>
      <c r="K30" s="5"/>
      <c r="L30" s="8"/>
    </row>
    <row r="31" spans="1:12" x14ac:dyDescent="0.35">
      <c r="A31" s="5"/>
      <c r="B31" s="6"/>
      <c r="C31" s="6"/>
      <c r="D31" s="7"/>
      <c r="E31" s="7"/>
      <c r="F31" s="7"/>
      <c r="G31" s="7"/>
      <c r="H31" s="7"/>
      <c r="I31" s="7"/>
      <c r="J31" s="7"/>
      <c r="K31" s="5"/>
      <c r="L31" s="8"/>
    </row>
  </sheetData>
  <phoneticPr fontId="11"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D7C27E-C7F4-4EF2-BD5B-CDF271BDB494}">
  <sheetPr>
    <pageSetUpPr fitToPage="1"/>
  </sheetPr>
  <dimension ref="A1:K67"/>
  <sheetViews>
    <sheetView view="pageBreakPreview" topLeftCell="A31" zoomScaleNormal="115" zoomScaleSheetLayoutView="100" workbookViewId="0">
      <selection activeCell="F50" sqref="F50"/>
    </sheetView>
  </sheetViews>
  <sheetFormatPr defaultRowHeight="15" customHeight="1" x14ac:dyDescent="0.35"/>
  <cols>
    <col min="1" max="1" width="2.26953125" customWidth="1"/>
    <col min="2" max="2" width="3.7265625" bestFit="1" customWidth="1"/>
    <col min="3" max="3" width="67" customWidth="1"/>
    <col min="4" max="4" width="13.81640625" bestFit="1" customWidth="1"/>
    <col min="5" max="7" width="13.81640625" customWidth="1"/>
    <col min="8" max="8" width="5.26953125" customWidth="1"/>
    <col min="9" max="9" width="3" customWidth="1"/>
    <col min="10" max="10" width="122.7265625" style="96" customWidth="1"/>
    <col min="11" max="11" width="82.7265625" bestFit="1" customWidth="1"/>
  </cols>
  <sheetData>
    <row r="1" spans="1:10" ht="14.5" x14ac:dyDescent="0.35">
      <c r="A1" s="5"/>
      <c r="B1" s="5"/>
      <c r="C1" s="5"/>
      <c r="D1" s="5"/>
      <c r="E1" s="7"/>
      <c r="F1" s="7"/>
      <c r="G1" s="7"/>
      <c r="H1" s="7"/>
      <c r="I1" s="5"/>
      <c r="J1" s="93"/>
    </row>
    <row r="2" spans="1:10" ht="14.5" x14ac:dyDescent="0.35">
      <c r="A2" s="5"/>
      <c r="B2" s="5"/>
      <c r="C2" s="16"/>
      <c r="D2" s="17"/>
      <c r="E2" s="17"/>
      <c r="F2" s="17"/>
      <c r="G2" s="17"/>
      <c r="H2" s="17"/>
      <c r="I2" s="5"/>
      <c r="J2" s="93"/>
    </row>
    <row r="3" spans="1:10" ht="14.5" x14ac:dyDescent="0.35">
      <c r="A3" s="5"/>
      <c r="B3" s="5"/>
      <c r="C3" s="5"/>
      <c r="D3" s="5"/>
      <c r="E3" s="5"/>
      <c r="F3" s="5"/>
      <c r="G3" s="5"/>
      <c r="H3" s="5"/>
      <c r="I3" s="5"/>
      <c r="J3" s="93"/>
    </row>
    <row r="4" spans="1:10" ht="14.5" x14ac:dyDescent="0.35">
      <c r="A4" s="41"/>
      <c r="B4" s="41"/>
      <c r="C4" s="41"/>
      <c r="D4" s="41"/>
      <c r="E4" s="41"/>
      <c r="F4" s="41"/>
      <c r="G4" s="5"/>
      <c r="H4" s="5"/>
      <c r="I4" s="5"/>
      <c r="J4" s="95"/>
    </row>
    <row r="5" spans="1:10" ht="14.5" x14ac:dyDescent="0.35">
      <c r="A5" s="5"/>
      <c r="B5" s="5"/>
      <c r="C5" s="13" t="s">
        <v>103</v>
      </c>
      <c r="D5" s="34" t="s">
        <v>19</v>
      </c>
      <c r="E5" s="35" t="s">
        <v>33</v>
      </c>
      <c r="F5" s="35"/>
      <c r="G5" s="5"/>
      <c r="H5" s="5"/>
      <c r="I5" s="5"/>
      <c r="J5" s="93"/>
    </row>
    <row r="6" spans="1:10" ht="14.5" x14ac:dyDescent="0.35">
      <c r="A6" s="5"/>
      <c r="B6" s="64">
        <f>'P1 PMS en PA'!B54+1</f>
        <v>36</v>
      </c>
      <c r="C6" s="36" t="s">
        <v>34</v>
      </c>
      <c r="D6" s="1"/>
      <c r="E6" s="40">
        <v>1</v>
      </c>
      <c r="F6" s="10">
        <f t="shared" ref="F6:F10" si="0">IFERROR(D6*E6,"")</f>
        <v>0</v>
      </c>
      <c r="G6" s="5"/>
      <c r="H6" s="5"/>
      <c r="I6" s="5"/>
      <c r="J6" s="93"/>
    </row>
    <row r="7" spans="1:10" ht="14.5" x14ac:dyDescent="0.35">
      <c r="A7" s="5"/>
      <c r="B7" s="64">
        <f>B6+1</f>
        <v>37</v>
      </c>
      <c r="C7" s="43" t="s">
        <v>104</v>
      </c>
      <c r="D7" s="1"/>
      <c r="E7" s="40">
        <v>1</v>
      </c>
      <c r="F7" s="10">
        <f t="shared" si="0"/>
        <v>0</v>
      </c>
      <c r="G7" s="5"/>
      <c r="H7" s="5"/>
      <c r="I7" s="5"/>
      <c r="J7" s="93"/>
    </row>
    <row r="8" spans="1:10" ht="14.5" x14ac:dyDescent="0.35">
      <c r="A8" s="5"/>
      <c r="B8" s="64">
        <f>B7+1</f>
        <v>38</v>
      </c>
      <c r="C8" s="43" t="s">
        <v>37</v>
      </c>
      <c r="D8" s="1"/>
      <c r="E8" s="40">
        <v>2</v>
      </c>
      <c r="F8" s="10">
        <f t="shared" si="0"/>
        <v>0</v>
      </c>
      <c r="G8" s="5"/>
      <c r="H8" s="5"/>
      <c r="I8" s="5"/>
      <c r="J8" s="93"/>
    </row>
    <row r="9" spans="1:10" ht="14.5" x14ac:dyDescent="0.35">
      <c r="A9" s="5"/>
      <c r="B9" s="64">
        <f t="shared" ref="B9:B10" si="1">B8+1</f>
        <v>39</v>
      </c>
      <c r="C9" s="43" t="s">
        <v>38</v>
      </c>
      <c r="D9" s="1"/>
      <c r="E9" s="40">
        <v>1</v>
      </c>
      <c r="F9" s="10">
        <f t="shared" si="0"/>
        <v>0</v>
      </c>
      <c r="G9" s="5"/>
      <c r="H9" s="5"/>
      <c r="I9" s="5"/>
      <c r="J9" s="93"/>
    </row>
    <row r="10" spans="1:10" ht="14.5" x14ac:dyDescent="0.35">
      <c r="A10" s="5"/>
      <c r="B10" s="64">
        <f t="shared" si="1"/>
        <v>40</v>
      </c>
      <c r="C10" s="132" t="s">
        <v>105</v>
      </c>
      <c r="D10" s="106"/>
      <c r="E10" s="131">
        <v>1</v>
      </c>
      <c r="F10" s="10">
        <f t="shared" si="0"/>
        <v>0</v>
      </c>
      <c r="G10" s="5"/>
      <c r="H10" s="5"/>
      <c r="I10" s="5"/>
      <c r="J10" s="93"/>
    </row>
    <row r="11" spans="1:10" thickTop="1" x14ac:dyDescent="0.35">
      <c r="A11" s="5"/>
      <c r="B11" s="5"/>
      <c r="C11" s="41"/>
      <c r="D11" s="5"/>
      <c r="E11" s="5"/>
      <c r="F11" s="5"/>
      <c r="G11" s="5"/>
      <c r="H11" s="5"/>
      <c r="I11" s="5"/>
      <c r="J11" s="93"/>
    </row>
    <row r="12" spans="1:10" thickTop="1" x14ac:dyDescent="0.35">
      <c r="A12" s="5"/>
      <c r="B12" s="5"/>
      <c r="C12" s="13" t="s">
        <v>106</v>
      </c>
      <c r="D12" s="34" t="s">
        <v>19</v>
      </c>
      <c r="E12" s="35" t="s">
        <v>33</v>
      </c>
      <c r="F12" s="35"/>
      <c r="G12" s="5"/>
      <c r="H12" s="5"/>
      <c r="I12" s="5"/>
      <c r="J12" s="93"/>
    </row>
    <row r="13" spans="1:10" ht="14.5" x14ac:dyDescent="0.35">
      <c r="A13" s="5"/>
      <c r="B13" s="64">
        <f>B9+1</f>
        <v>40</v>
      </c>
      <c r="C13" s="12" t="s">
        <v>44</v>
      </c>
      <c r="D13" s="1"/>
      <c r="E13" s="40">
        <v>1</v>
      </c>
      <c r="F13" s="10">
        <f t="shared" ref="F13:F17" si="2">IFERROR(D13*E13,"")</f>
        <v>0</v>
      </c>
      <c r="G13" s="5"/>
      <c r="H13" s="5"/>
      <c r="I13" s="5"/>
      <c r="J13" s="93"/>
    </row>
    <row r="14" spans="1:10" ht="14.5" x14ac:dyDescent="0.35">
      <c r="A14" s="5"/>
      <c r="B14" s="64">
        <f>B13+1</f>
        <v>41</v>
      </c>
      <c r="C14" s="43" t="s">
        <v>104</v>
      </c>
      <c r="D14" s="1"/>
      <c r="E14" s="40">
        <v>1</v>
      </c>
      <c r="F14" s="10">
        <f t="shared" si="2"/>
        <v>0</v>
      </c>
      <c r="G14" s="5"/>
      <c r="H14" s="5"/>
      <c r="I14" s="5"/>
      <c r="J14" s="93"/>
    </row>
    <row r="15" spans="1:10" ht="14.5" x14ac:dyDescent="0.35">
      <c r="A15" s="5"/>
      <c r="B15" s="64">
        <f>B14+1</f>
        <v>42</v>
      </c>
      <c r="C15" s="43" t="str">
        <f>C8</f>
        <v>Sluit- en detectielussen slagbomen en terminals</v>
      </c>
      <c r="D15" s="1"/>
      <c r="E15" s="40">
        <v>2</v>
      </c>
      <c r="F15" s="10">
        <f t="shared" si="2"/>
        <v>0</v>
      </c>
      <c r="G15" s="5"/>
      <c r="H15" s="5"/>
      <c r="I15" s="5"/>
      <c r="J15" s="93"/>
    </row>
    <row r="16" spans="1:10" ht="14.5" x14ac:dyDescent="0.35">
      <c r="A16" s="5"/>
      <c r="B16" s="64">
        <f t="shared" ref="B16:B17" si="3">B15+1</f>
        <v>43</v>
      </c>
      <c r="C16" s="43" t="str">
        <f>C9</f>
        <v>Camera's met software ten behoeve van kentekenherkenning incl. licenties</v>
      </c>
      <c r="D16" s="1"/>
      <c r="E16" s="40">
        <v>1</v>
      </c>
      <c r="F16" s="10">
        <f t="shared" si="2"/>
        <v>0</v>
      </c>
      <c r="G16" s="5"/>
      <c r="H16" s="5"/>
      <c r="I16" s="5"/>
      <c r="J16" s="93"/>
    </row>
    <row r="17" spans="1:10" ht="14.5" x14ac:dyDescent="0.35">
      <c r="A17" s="5"/>
      <c r="B17" s="64">
        <f t="shared" si="3"/>
        <v>44</v>
      </c>
      <c r="C17" s="132" t="s">
        <v>105</v>
      </c>
      <c r="D17" s="106"/>
      <c r="E17" s="131">
        <v>1</v>
      </c>
      <c r="F17" s="10">
        <f t="shared" si="2"/>
        <v>0</v>
      </c>
      <c r="G17" s="5"/>
      <c r="H17" s="5"/>
      <c r="I17" s="5"/>
      <c r="J17" s="93"/>
    </row>
    <row r="18" spans="1:10" thickTop="1" x14ac:dyDescent="0.35">
      <c r="A18" s="5"/>
      <c r="B18" s="5"/>
      <c r="C18" s="41"/>
      <c r="D18" s="5"/>
      <c r="E18" s="5"/>
      <c r="F18" s="5"/>
      <c r="G18" s="5"/>
      <c r="H18" s="5"/>
      <c r="I18" s="5"/>
      <c r="J18" s="93"/>
    </row>
    <row r="19" spans="1:10" ht="14.5" x14ac:dyDescent="0.35">
      <c r="A19" s="5"/>
      <c r="B19" s="5"/>
      <c r="C19" s="13" t="s">
        <v>107</v>
      </c>
      <c r="D19" s="34" t="s">
        <v>19</v>
      </c>
      <c r="E19" s="35" t="s">
        <v>33</v>
      </c>
      <c r="F19" s="35"/>
      <c r="G19" s="5"/>
      <c r="H19" s="5"/>
      <c r="I19" s="5"/>
      <c r="J19" s="93"/>
    </row>
    <row r="20" spans="1:10" ht="14.5" x14ac:dyDescent="0.35">
      <c r="A20" s="5"/>
      <c r="B20" s="64">
        <f>B17+1</f>
        <v>45</v>
      </c>
      <c r="C20" s="36" t="s">
        <v>34</v>
      </c>
      <c r="D20" s="1"/>
      <c r="E20" s="40">
        <v>1</v>
      </c>
      <c r="F20" s="10">
        <f t="shared" ref="F20" si="4">IFERROR(D20*E20,"")</f>
        <v>0</v>
      </c>
      <c r="G20" s="5"/>
      <c r="H20" s="5"/>
      <c r="I20" s="5"/>
      <c r="J20" s="93"/>
    </row>
    <row r="21" spans="1:10" ht="14.5" x14ac:dyDescent="0.35">
      <c r="A21" s="5"/>
      <c r="B21" s="64">
        <f>B20+1</f>
        <v>46</v>
      </c>
      <c r="C21" s="43" t="s">
        <v>104</v>
      </c>
      <c r="D21" s="1"/>
      <c r="E21" s="40">
        <v>1</v>
      </c>
      <c r="F21" s="10">
        <f t="shared" ref="F21:F24" si="5">IFERROR(D21*E21,"")</f>
        <v>0</v>
      </c>
      <c r="G21" s="5"/>
      <c r="H21" s="5"/>
      <c r="I21" s="5"/>
      <c r="J21" s="93"/>
    </row>
    <row r="22" spans="1:10" ht="14.5" x14ac:dyDescent="0.35">
      <c r="A22" s="5"/>
      <c r="B22" s="64">
        <f>B21+1</f>
        <v>47</v>
      </c>
      <c r="C22" s="43" t="s">
        <v>37</v>
      </c>
      <c r="D22" s="1"/>
      <c r="E22" s="40">
        <v>2</v>
      </c>
      <c r="F22" s="10">
        <f t="shared" si="5"/>
        <v>0</v>
      </c>
      <c r="G22" s="5"/>
      <c r="H22" s="5"/>
      <c r="I22" s="5"/>
      <c r="J22" s="93"/>
    </row>
    <row r="23" spans="1:10" ht="14.5" x14ac:dyDescent="0.35">
      <c r="A23" s="5"/>
      <c r="B23" s="64">
        <f t="shared" ref="B23:B24" si="6">B22+1</f>
        <v>48</v>
      </c>
      <c r="C23" s="43" t="s">
        <v>38</v>
      </c>
      <c r="D23" s="1"/>
      <c r="E23" s="40">
        <v>1</v>
      </c>
      <c r="F23" s="10">
        <f t="shared" si="5"/>
        <v>0</v>
      </c>
      <c r="G23" s="5"/>
      <c r="H23" s="5"/>
      <c r="I23" s="5"/>
      <c r="J23" s="93"/>
    </row>
    <row r="24" spans="1:10" ht="14.5" x14ac:dyDescent="0.35">
      <c r="A24" s="5"/>
      <c r="B24" s="64">
        <f t="shared" si="6"/>
        <v>49</v>
      </c>
      <c r="C24" s="132" t="s">
        <v>105</v>
      </c>
      <c r="D24" s="106"/>
      <c r="E24" s="131">
        <v>1</v>
      </c>
      <c r="F24" s="10">
        <f t="shared" si="5"/>
        <v>0</v>
      </c>
      <c r="G24" s="5"/>
      <c r="H24" s="5"/>
      <c r="I24" s="5"/>
      <c r="J24" s="93"/>
    </row>
    <row r="25" spans="1:10" thickTop="1" x14ac:dyDescent="0.35">
      <c r="A25" s="5"/>
      <c r="B25" s="5"/>
      <c r="C25" s="41"/>
      <c r="D25" s="5"/>
      <c r="E25" s="5"/>
      <c r="F25" s="5"/>
      <c r="G25" s="5"/>
      <c r="H25" s="5"/>
      <c r="I25" s="5"/>
      <c r="J25" s="93"/>
    </row>
    <row r="26" spans="1:10" thickBot="1" x14ac:dyDescent="0.4">
      <c r="A26" s="5"/>
      <c r="B26" s="5"/>
      <c r="C26" s="13" t="s">
        <v>108</v>
      </c>
      <c r="D26" s="34" t="s">
        <v>19</v>
      </c>
      <c r="E26" s="35" t="s">
        <v>33</v>
      </c>
      <c r="F26" s="35"/>
      <c r="G26" s="5"/>
      <c r="H26" s="5"/>
      <c r="I26" s="5"/>
      <c r="J26" s="93"/>
    </row>
    <row r="27" spans="1:10" ht="14.5" x14ac:dyDescent="0.35">
      <c r="A27" s="5"/>
      <c r="B27" s="64">
        <f>B23+1</f>
        <v>49</v>
      </c>
      <c r="C27" s="12" t="s">
        <v>44</v>
      </c>
      <c r="D27" s="1"/>
      <c r="E27" s="40">
        <v>1</v>
      </c>
      <c r="F27" s="10">
        <f t="shared" ref="F27" si="7">IFERROR(D27*E27,"")</f>
        <v>0</v>
      </c>
      <c r="G27" s="5"/>
      <c r="H27" s="5"/>
      <c r="I27" s="5"/>
      <c r="J27" s="93"/>
    </row>
    <row r="28" spans="1:10" ht="14.5" x14ac:dyDescent="0.35">
      <c r="A28" s="5"/>
      <c r="B28" s="64">
        <f>B27+1</f>
        <v>50</v>
      </c>
      <c r="C28" s="43" t="s">
        <v>104</v>
      </c>
      <c r="D28" s="1"/>
      <c r="E28" s="40">
        <v>1</v>
      </c>
      <c r="F28" s="10">
        <f t="shared" ref="F28:F31" si="8">IFERROR(D28*E28,"")</f>
        <v>0</v>
      </c>
      <c r="G28" s="5"/>
      <c r="H28" s="5"/>
      <c r="I28" s="5"/>
      <c r="J28" s="93"/>
    </row>
    <row r="29" spans="1:10" ht="14.5" x14ac:dyDescent="0.35">
      <c r="A29" s="5"/>
      <c r="B29" s="64">
        <f>B28+1</f>
        <v>51</v>
      </c>
      <c r="C29" s="43" t="str">
        <f>C22</f>
        <v>Sluit- en detectielussen slagbomen en terminals</v>
      </c>
      <c r="D29" s="1"/>
      <c r="E29" s="40">
        <v>2</v>
      </c>
      <c r="F29" s="10">
        <f t="shared" si="8"/>
        <v>0</v>
      </c>
      <c r="G29" s="5"/>
      <c r="H29" s="5"/>
      <c r="I29" s="5"/>
      <c r="J29" s="93"/>
    </row>
    <row r="30" spans="1:10" ht="14.5" x14ac:dyDescent="0.35">
      <c r="A30" s="5"/>
      <c r="B30" s="64">
        <f t="shared" ref="B30:B31" si="9">B29+1</f>
        <v>52</v>
      </c>
      <c r="C30" s="43" t="str">
        <f>C23</f>
        <v>Camera's met software ten behoeve van kentekenherkenning incl. licenties</v>
      </c>
      <c r="D30" s="1"/>
      <c r="E30" s="40">
        <v>1</v>
      </c>
      <c r="F30" s="10">
        <f t="shared" si="8"/>
        <v>0</v>
      </c>
      <c r="G30" s="5"/>
      <c r="H30" s="5"/>
      <c r="I30" s="5"/>
      <c r="J30" s="93"/>
    </row>
    <row r="31" spans="1:10" ht="14.5" x14ac:dyDescent="0.35">
      <c r="A31" s="5"/>
      <c r="B31" s="64">
        <f t="shared" si="9"/>
        <v>53</v>
      </c>
      <c r="C31" s="132" t="s">
        <v>105</v>
      </c>
      <c r="D31" s="106"/>
      <c r="E31" s="131">
        <v>1</v>
      </c>
      <c r="F31" s="10">
        <f t="shared" si="8"/>
        <v>0</v>
      </c>
      <c r="G31" s="5"/>
      <c r="H31" s="5"/>
      <c r="I31" s="5"/>
      <c r="J31" s="93"/>
    </row>
    <row r="32" spans="1:10" thickTop="1" x14ac:dyDescent="0.35">
      <c r="A32" s="41"/>
      <c r="B32" s="41"/>
      <c r="C32" s="41"/>
      <c r="D32" s="41"/>
      <c r="E32" s="41"/>
      <c r="F32" s="41"/>
      <c r="G32" s="5"/>
      <c r="H32" s="5"/>
      <c r="I32" s="5"/>
      <c r="J32" s="93"/>
    </row>
    <row r="33" spans="1:11" s="8" customFormat="1" ht="13" x14ac:dyDescent="0.35">
      <c r="A33" s="5"/>
      <c r="B33" s="5"/>
      <c r="C33" s="103" t="s">
        <v>52</v>
      </c>
      <c r="D33" s="34" t="s">
        <v>19</v>
      </c>
      <c r="E33" s="35" t="s">
        <v>109</v>
      </c>
      <c r="F33" s="35"/>
      <c r="G33" s="5"/>
      <c r="H33" s="5"/>
      <c r="I33" s="5"/>
      <c r="J33" s="93"/>
    </row>
    <row r="34" spans="1:11" s="8" customFormat="1" ht="13" x14ac:dyDescent="0.35">
      <c r="A34" s="5"/>
      <c r="B34" s="64">
        <f>B31+1</f>
        <v>54</v>
      </c>
      <c r="C34" s="102" t="s">
        <v>110</v>
      </c>
      <c r="D34" s="1"/>
      <c r="E34" s="40">
        <v>4</v>
      </c>
      <c r="F34" s="10">
        <f>D34*E34</f>
        <v>0</v>
      </c>
      <c r="G34" s="5"/>
      <c r="H34" s="5"/>
      <c r="I34" s="5"/>
      <c r="J34" s="93"/>
    </row>
    <row r="35" spans="1:11" s="8" customFormat="1" ht="13" x14ac:dyDescent="0.35">
      <c r="A35" s="5"/>
      <c r="B35" s="64">
        <f>B34+1</f>
        <v>55</v>
      </c>
      <c r="C35" s="102" t="s">
        <v>111</v>
      </c>
      <c r="D35" s="1"/>
      <c r="E35" s="40">
        <v>4</v>
      </c>
      <c r="F35" s="10">
        <f>D35*E35</f>
        <v>0</v>
      </c>
      <c r="G35" s="5"/>
      <c r="H35" s="5"/>
      <c r="I35" s="5"/>
      <c r="J35" s="93"/>
    </row>
    <row r="36" spans="1:11" ht="14.5" x14ac:dyDescent="0.35">
      <c r="A36" s="116"/>
      <c r="B36" s="116"/>
      <c r="C36" s="117" t="s">
        <v>57</v>
      </c>
      <c r="D36" s="118"/>
      <c r="E36" s="118"/>
      <c r="F36" s="119">
        <f>SUM(F6:F35)</f>
        <v>0</v>
      </c>
      <c r="G36" s="116"/>
      <c r="H36" s="5"/>
      <c r="I36" s="5"/>
      <c r="J36"/>
    </row>
    <row r="37" spans="1:11" s="8" customFormat="1" ht="13" x14ac:dyDescent="0.35">
      <c r="A37" s="5"/>
      <c r="B37" s="5"/>
      <c r="C37" s="5"/>
      <c r="D37" s="5"/>
      <c r="E37" s="5"/>
      <c r="F37" s="5"/>
      <c r="G37" s="5"/>
      <c r="H37" s="5"/>
      <c r="I37" s="5"/>
      <c r="J37" s="93"/>
    </row>
    <row r="38" spans="1:11" thickBot="1" x14ac:dyDescent="0.4">
      <c r="A38" s="5"/>
      <c r="B38" s="5"/>
      <c r="C38" s="105" t="s">
        <v>58</v>
      </c>
      <c r="D38" s="45" t="s">
        <v>59</v>
      </c>
      <c r="E38" s="45" t="s">
        <v>60</v>
      </c>
      <c r="F38" s="45"/>
      <c r="G38" s="5"/>
      <c r="H38" s="5"/>
      <c r="I38" s="5"/>
      <c r="J38" s="93"/>
      <c r="K38" s="8"/>
    </row>
    <row r="39" spans="1:11" ht="14.5" x14ac:dyDescent="0.35">
      <c r="A39" s="5"/>
      <c r="B39" s="64">
        <f>B35+1</f>
        <v>56</v>
      </c>
      <c r="C39" s="104"/>
      <c r="D39" s="20"/>
      <c r="E39" s="40">
        <v>1</v>
      </c>
      <c r="F39" s="10">
        <f>D39*E39</f>
        <v>0</v>
      </c>
      <c r="G39" s="5"/>
      <c r="H39" s="5"/>
      <c r="I39" s="5"/>
      <c r="J39" s="93"/>
      <c r="K39" s="8"/>
    </row>
    <row r="40" spans="1:11" ht="14.5" x14ac:dyDescent="0.35">
      <c r="A40" s="5"/>
      <c r="B40" s="64">
        <f>B39+1</f>
        <v>57</v>
      </c>
      <c r="C40" s="92"/>
      <c r="D40" s="20"/>
      <c r="E40" s="40">
        <v>1</v>
      </c>
      <c r="F40" s="10">
        <f>D40*E40</f>
        <v>0</v>
      </c>
      <c r="G40" s="5"/>
      <c r="H40" s="5"/>
      <c r="I40" s="5"/>
      <c r="J40" s="93"/>
      <c r="K40" s="8"/>
    </row>
    <row r="41" spans="1:11" ht="14.5" x14ac:dyDescent="0.35">
      <c r="A41" s="5"/>
      <c r="B41" s="64">
        <f t="shared" ref="B41:B45" si="10">B40+1</f>
        <v>58</v>
      </c>
      <c r="C41" s="92"/>
      <c r="D41" s="20"/>
      <c r="E41" s="40">
        <v>1</v>
      </c>
      <c r="F41" s="10">
        <f>D41*E41</f>
        <v>0</v>
      </c>
      <c r="G41" s="5"/>
      <c r="H41" s="5"/>
      <c r="I41" s="5"/>
      <c r="J41" s="93"/>
      <c r="K41" s="8"/>
    </row>
    <row r="42" spans="1:11" ht="14.5" x14ac:dyDescent="0.35">
      <c r="A42" s="5"/>
      <c r="B42" s="64">
        <f t="shared" si="10"/>
        <v>59</v>
      </c>
      <c r="C42" s="92"/>
      <c r="D42" s="20"/>
      <c r="E42" s="40">
        <v>1</v>
      </c>
      <c r="F42" s="10">
        <f>D42*E42</f>
        <v>0</v>
      </c>
      <c r="G42" s="5"/>
      <c r="H42" s="5"/>
      <c r="I42" s="5"/>
      <c r="J42" s="93"/>
      <c r="K42" s="8"/>
    </row>
    <row r="43" spans="1:11" ht="14.5" x14ac:dyDescent="0.35">
      <c r="A43" s="5"/>
      <c r="B43" s="64">
        <f t="shared" si="10"/>
        <v>60</v>
      </c>
      <c r="C43" s="92"/>
      <c r="D43" s="20"/>
      <c r="E43" s="40">
        <v>1</v>
      </c>
      <c r="F43" s="10">
        <f>D43*E43</f>
        <v>0</v>
      </c>
      <c r="G43" s="5"/>
      <c r="H43" s="5"/>
      <c r="I43" s="5"/>
      <c r="J43" s="93"/>
      <c r="K43" s="8"/>
    </row>
    <row r="44" spans="1:11" ht="14.5" x14ac:dyDescent="0.35">
      <c r="A44" s="5"/>
      <c r="B44" s="64">
        <f t="shared" si="10"/>
        <v>61</v>
      </c>
      <c r="C44" s="129"/>
      <c r="D44" s="130"/>
      <c r="E44" s="131">
        <v>1</v>
      </c>
      <c r="F44" s="10">
        <f t="shared" ref="F44:F45" si="11">D44*E44</f>
        <v>0</v>
      </c>
      <c r="G44" s="5"/>
      <c r="H44" s="5"/>
      <c r="I44" s="5"/>
      <c r="J44" s="93"/>
      <c r="K44" s="8"/>
    </row>
    <row r="45" spans="1:11" ht="14.5" x14ac:dyDescent="0.35">
      <c r="A45" s="5"/>
      <c r="B45" s="64">
        <f t="shared" si="10"/>
        <v>62</v>
      </c>
      <c r="C45" s="129"/>
      <c r="D45" s="130"/>
      <c r="E45" s="131">
        <v>1</v>
      </c>
      <c r="F45" s="10">
        <f t="shared" si="11"/>
        <v>0</v>
      </c>
      <c r="G45" s="5"/>
      <c r="H45" s="5"/>
      <c r="I45" s="5"/>
      <c r="J45" s="93"/>
      <c r="K45" s="8"/>
    </row>
    <row r="46" spans="1:11" thickTop="1" x14ac:dyDescent="0.35">
      <c r="A46" s="5"/>
      <c r="B46" s="5"/>
      <c r="C46" s="5"/>
      <c r="D46" s="5"/>
      <c r="E46" s="5"/>
      <c r="F46" s="5"/>
      <c r="G46" s="5"/>
      <c r="H46" s="5"/>
      <c r="I46" s="5"/>
      <c r="J46" s="93"/>
    </row>
    <row r="47" spans="1:11" ht="14.5" x14ac:dyDescent="0.35">
      <c r="A47" s="5"/>
      <c r="B47" s="5"/>
      <c r="C47" s="46" t="s">
        <v>61</v>
      </c>
      <c r="D47" s="47"/>
      <c r="E47" s="48"/>
      <c r="F47" s="49">
        <f>SUM(F6:F35)+SUM(F39:F45)</f>
        <v>0</v>
      </c>
      <c r="G47" s="49">
        <f>SUM(G5:G40)</f>
        <v>0</v>
      </c>
      <c r="H47" s="5"/>
      <c r="I47" s="5"/>
      <c r="J47" s="93"/>
    </row>
    <row r="48" spans="1:11" ht="14.5" x14ac:dyDescent="0.35">
      <c r="A48" s="5"/>
      <c r="B48" s="5"/>
      <c r="C48" s="5"/>
      <c r="D48" s="5"/>
      <c r="E48" s="5"/>
      <c r="F48" s="5"/>
      <c r="G48" s="5"/>
      <c r="H48" s="5"/>
      <c r="I48" s="5"/>
      <c r="J48" s="93"/>
    </row>
    <row r="49" spans="1:10" ht="14.5" x14ac:dyDescent="0.35">
      <c r="A49" s="5"/>
      <c r="B49" s="5"/>
      <c r="C49" s="50" t="s">
        <v>62</v>
      </c>
      <c r="D49" s="45"/>
      <c r="E49" s="45" t="s">
        <v>60</v>
      </c>
      <c r="F49" s="45"/>
      <c r="G49" s="5"/>
      <c r="H49" s="5"/>
      <c r="I49" s="5"/>
      <c r="J49" s="93"/>
    </row>
    <row r="50" spans="1:10" ht="14.5" x14ac:dyDescent="0.35">
      <c r="A50" s="5"/>
      <c r="B50" s="5"/>
      <c r="C50" s="51" t="s">
        <v>112</v>
      </c>
      <c r="D50" s="2"/>
      <c r="E50" s="53">
        <v>2</v>
      </c>
      <c r="F50" s="10">
        <f>D50*E50</f>
        <v>0</v>
      </c>
      <c r="G50" s="5"/>
      <c r="H50" s="5"/>
      <c r="I50" s="5"/>
      <c r="J50" s="93"/>
    </row>
    <row r="51" spans="1:10" ht="14.5" x14ac:dyDescent="0.35">
      <c r="A51" s="5"/>
      <c r="B51" s="5"/>
      <c r="C51" s="50" t="s">
        <v>64</v>
      </c>
      <c r="D51" s="45"/>
      <c r="E51" s="45"/>
      <c r="F51" s="45"/>
      <c r="G51" s="45"/>
      <c r="H51" s="5"/>
      <c r="I51" s="5"/>
      <c r="J51" s="93"/>
    </row>
    <row r="52" spans="1:10" ht="14.5" x14ac:dyDescent="0.35">
      <c r="A52" s="5"/>
      <c r="B52" s="5"/>
      <c r="C52" s="54" t="str">
        <f>"Overige installatie en projectkosten (% opgeven ten opzichte van "&amp;C47&amp;")"</f>
        <v>Overige installatie en projectkosten (% opgeven ten opzichte van Totaal PA en Netwerk)</v>
      </c>
      <c r="D52" s="4"/>
      <c r="E52" s="5"/>
      <c r="F52" s="10">
        <f>D52*F47</f>
        <v>0</v>
      </c>
      <c r="G52" s="10">
        <f>D52*G47</f>
        <v>0</v>
      </c>
      <c r="H52" s="5"/>
      <c r="I52" s="5"/>
      <c r="J52" s="93"/>
    </row>
    <row r="53" spans="1:10" ht="14.5" x14ac:dyDescent="0.35">
      <c r="A53" s="5"/>
      <c r="B53" s="5"/>
      <c r="C53" s="46" t="s">
        <v>65</v>
      </c>
      <c r="D53" s="47"/>
      <c r="E53" s="48"/>
      <c r="F53" s="49">
        <f>SUM(F50:F52)</f>
        <v>0</v>
      </c>
      <c r="G53" s="49">
        <f>SUM(G51:G52)</f>
        <v>0</v>
      </c>
      <c r="H53" s="5"/>
      <c r="I53" s="5"/>
      <c r="J53" s="93"/>
    </row>
    <row r="54" spans="1:10" ht="14.5" x14ac:dyDescent="0.35">
      <c r="A54" s="5"/>
      <c r="B54" s="5"/>
      <c r="C54" s="5"/>
      <c r="D54" s="5"/>
      <c r="E54" s="5"/>
      <c r="F54" s="5"/>
      <c r="G54" s="5"/>
      <c r="H54" s="5"/>
      <c r="I54" s="5"/>
      <c r="J54" s="93"/>
    </row>
    <row r="55" spans="1:10" ht="14.5" x14ac:dyDescent="0.35">
      <c r="A55" s="5"/>
      <c r="B55" s="5"/>
      <c r="C55" s="5"/>
      <c r="D55" s="5"/>
      <c r="E55" s="5"/>
      <c r="F55" s="5"/>
      <c r="G55" s="5"/>
      <c r="H55" s="5"/>
      <c r="I55" s="5"/>
      <c r="J55" s="93"/>
    </row>
    <row r="56" spans="1:10" ht="14.5" x14ac:dyDescent="0.35">
      <c r="A56" s="5"/>
      <c r="B56" s="5"/>
      <c r="C56" s="46" t="str">
        <f>C47&amp;" en "&amp;C53</f>
        <v>Totaal PA en Netwerk en Totaal overige installatie</v>
      </c>
      <c r="D56" s="47"/>
      <c r="E56" s="48"/>
      <c r="F56" s="49">
        <f>F47+F53</f>
        <v>0</v>
      </c>
      <c r="G56" s="49">
        <f>G53+G47</f>
        <v>0</v>
      </c>
      <c r="H56" s="5"/>
      <c r="I56" s="5"/>
      <c r="J56" s="93"/>
    </row>
    <row r="57" spans="1:10" ht="14.5" x14ac:dyDescent="0.35">
      <c r="A57" s="5"/>
      <c r="B57" s="5"/>
      <c r="C57" s="5"/>
      <c r="D57" s="5"/>
      <c r="E57" s="5"/>
      <c r="F57" s="5"/>
      <c r="G57" s="5"/>
      <c r="H57" s="5"/>
      <c r="I57" s="5"/>
      <c r="J57" s="93"/>
    </row>
    <row r="58" spans="1:10" ht="14.5" x14ac:dyDescent="0.35">
      <c r="A58" s="5"/>
      <c r="B58" s="5"/>
      <c r="C58" s="55" t="s">
        <v>14</v>
      </c>
      <c r="D58" s="56"/>
      <c r="E58" s="57"/>
      <c r="F58" s="57"/>
      <c r="G58" s="57"/>
      <c r="H58" s="5"/>
      <c r="I58" s="5"/>
      <c r="J58" s="93"/>
    </row>
    <row r="59" spans="1:10" ht="14.5" x14ac:dyDescent="0.35">
      <c r="A59" s="5"/>
      <c r="B59" s="5"/>
      <c r="C59" s="55"/>
      <c r="D59" s="56"/>
      <c r="E59" s="57"/>
      <c r="F59" s="57"/>
      <c r="G59" s="57"/>
      <c r="H59" s="5"/>
      <c r="I59" s="5"/>
      <c r="J59" s="93"/>
    </row>
    <row r="60" spans="1:10" ht="15" customHeight="1" x14ac:dyDescent="0.35">
      <c r="A60" s="5"/>
      <c r="B60" s="5"/>
      <c r="C60" s="136" t="s">
        <v>66</v>
      </c>
      <c r="D60" s="136"/>
      <c r="E60" s="136"/>
      <c r="F60" s="136"/>
      <c r="G60" s="58"/>
      <c r="H60" s="5"/>
      <c r="I60" s="5"/>
      <c r="J60" s="93"/>
    </row>
    <row r="61" spans="1:10" ht="14.5" x14ac:dyDescent="0.35">
      <c r="A61" s="5"/>
      <c r="B61" s="5"/>
      <c r="C61" s="58"/>
      <c r="D61" s="59"/>
      <c r="E61" s="59"/>
      <c r="F61" s="59"/>
      <c r="G61" s="59"/>
      <c r="H61" s="5"/>
      <c r="I61" s="5"/>
      <c r="J61" s="93"/>
    </row>
    <row r="62" spans="1:10" ht="76.5" customHeight="1" x14ac:dyDescent="0.35">
      <c r="A62" s="6" t="s">
        <v>67</v>
      </c>
      <c r="B62" s="6"/>
      <c r="C62" s="136" t="s">
        <v>68</v>
      </c>
      <c r="D62" s="136"/>
      <c r="E62" s="136"/>
      <c r="F62" s="136"/>
      <c r="G62" s="58"/>
      <c r="H62" s="5"/>
      <c r="I62" s="5"/>
      <c r="J62" s="93"/>
    </row>
    <row r="63" spans="1:10" ht="14.5" x14ac:dyDescent="0.35">
      <c r="A63" s="5"/>
      <c r="B63" s="5"/>
      <c r="C63" s="58"/>
      <c r="D63" s="59"/>
      <c r="E63" s="59"/>
      <c r="F63" s="59"/>
      <c r="G63" s="59"/>
      <c r="H63" s="5"/>
      <c r="I63" s="5"/>
      <c r="J63" s="93"/>
    </row>
    <row r="64" spans="1:10" ht="15" customHeight="1" x14ac:dyDescent="0.35">
      <c r="A64" s="5"/>
      <c r="B64" s="5"/>
      <c r="C64" s="137" t="s">
        <v>69</v>
      </c>
      <c r="D64" s="137"/>
      <c r="E64" s="137"/>
      <c r="F64" s="137"/>
      <c r="G64" s="98"/>
      <c r="H64" s="5"/>
      <c r="I64" s="5"/>
      <c r="J64" s="93"/>
    </row>
    <row r="65" spans="1:10" ht="14.5" x14ac:dyDescent="0.35">
      <c r="A65" s="5"/>
      <c r="B65" s="5"/>
      <c r="C65" s="60"/>
      <c r="D65" s="61"/>
      <c r="E65" s="62"/>
      <c r="F65" s="62"/>
      <c r="G65" s="62"/>
      <c r="H65" s="5"/>
      <c r="I65" s="5"/>
      <c r="J65" s="93"/>
    </row>
    <row r="66" spans="1:10" ht="25" customHeight="1" x14ac:dyDescent="0.35">
      <c r="A66" s="5"/>
      <c r="B66" s="5"/>
      <c r="C66" s="162" t="str">
        <f>Totaalblad!B16</f>
        <v>Prijspeil alle prijzen excl. btw en op basis van prijspeil zoals weergegeven in de Concept Leveringsovereenkomst.</v>
      </c>
      <c r="D66" s="163"/>
      <c r="E66" s="163"/>
      <c r="F66" s="163"/>
      <c r="G66" s="163"/>
      <c r="H66" s="5"/>
      <c r="I66" s="5"/>
      <c r="J66" s="93"/>
    </row>
    <row r="67" spans="1:10" ht="14.5" x14ac:dyDescent="0.35">
      <c r="A67" s="5"/>
      <c r="B67" s="5"/>
      <c r="C67" s="6"/>
      <c r="D67" s="5"/>
      <c r="E67" s="7"/>
      <c r="F67" s="7"/>
      <c r="G67" s="7"/>
      <c r="H67" s="5"/>
      <c r="I67" s="5"/>
      <c r="J67" s="93"/>
    </row>
  </sheetData>
  <sheetProtection algorithmName="SHA-512" hashValue="tTkzmB7Ru5rzA+iL4NxJuk9Llf/sR1ugK7jwyN08Sl9LmmsbHwTtE41DNiVBAVP3LZo3iS/Uj46a9lP2lDr3MQ==" saltValue="1kGR9wgrncFF8dwzDp6U8g==" spinCount="100000" sheet="1" objects="1" scenarios="1"/>
  <mergeCells count="4">
    <mergeCell ref="C60:F60"/>
    <mergeCell ref="C62:F62"/>
    <mergeCell ref="C64:F64"/>
    <mergeCell ref="C66:G66"/>
  </mergeCells>
  <pageMargins left="0.7" right="0.7" top="0.75" bottom="0.75" header="0.3" footer="0.3"/>
  <pageSetup paperSize="8" scale="96"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02297B-9CBC-427B-9C05-DE8BC314924C}">
  <dimension ref="A1:I33"/>
  <sheetViews>
    <sheetView view="pageBreakPreview" topLeftCell="A13" zoomScale="130" zoomScaleNormal="130" zoomScaleSheetLayoutView="130" workbookViewId="0">
      <selection activeCell="C32" sqref="C32:G32"/>
    </sheetView>
  </sheetViews>
  <sheetFormatPr defaultRowHeight="14.5" x14ac:dyDescent="0.35"/>
  <cols>
    <col min="1" max="1" width="1.453125" customWidth="1"/>
    <col min="2" max="2" width="2.81640625" bestFit="1" customWidth="1"/>
    <col min="3" max="3" width="47.453125" customWidth="1"/>
    <col min="4" max="4" width="11.7265625" customWidth="1"/>
    <col min="5" max="5" width="19.54296875" customWidth="1"/>
    <col min="6" max="6" width="14.453125" bestFit="1" customWidth="1"/>
    <col min="7" max="7" width="9.81640625" customWidth="1"/>
    <col min="8" max="8" width="1.453125" customWidth="1"/>
    <col min="9" max="9" width="72.26953125" style="96" bestFit="1" customWidth="1"/>
  </cols>
  <sheetData>
    <row r="1" spans="1:8" x14ac:dyDescent="0.35">
      <c r="A1" s="5">
        <v>1</v>
      </c>
      <c r="B1" s="5"/>
      <c r="C1" s="5"/>
      <c r="D1" s="5"/>
      <c r="E1" s="5"/>
      <c r="F1" s="5"/>
      <c r="G1" s="5"/>
      <c r="H1" s="5"/>
    </row>
    <row r="2" spans="1:8" x14ac:dyDescent="0.35">
      <c r="A2" s="5"/>
      <c r="B2" s="5"/>
      <c r="C2" s="151" t="s">
        <v>113</v>
      </c>
      <c r="D2" s="152"/>
      <c r="E2" s="152"/>
      <c r="F2" s="152"/>
      <c r="G2" s="153"/>
      <c r="H2" s="5"/>
    </row>
    <row r="3" spans="1:8" ht="25" x14ac:dyDescent="0.35">
      <c r="A3" s="5"/>
      <c r="B3" s="5"/>
      <c r="C3" s="154" t="s">
        <v>114</v>
      </c>
      <c r="D3" s="154"/>
      <c r="E3" s="9" t="s">
        <v>115</v>
      </c>
      <c r="F3" s="9" t="s">
        <v>116</v>
      </c>
      <c r="G3" s="73" t="s">
        <v>117</v>
      </c>
      <c r="H3" s="5"/>
    </row>
    <row r="4" spans="1:8" x14ac:dyDescent="0.35">
      <c r="A4" s="5"/>
      <c r="B4" s="5"/>
      <c r="C4" s="140" t="s">
        <v>118</v>
      </c>
      <c r="D4" s="140"/>
      <c r="E4" s="53">
        <v>1</v>
      </c>
      <c r="F4" s="66">
        <v>0</v>
      </c>
      <c r="G4" s="66">
        <f>F4*E4</f>
        <v>0</v>
      </c>
      <c r="H4" s="5"/>
    </row>
    <row r="5" spans="1:8" x14ac:dyDescent="0.35">
      <c r="A5" s="5"/>
      <c r="B5" s="5"/>
      <c r="C5" s="140" t="str">
        <f>'P1 PMS en PA'!C56</f>
        <v>Totaal PA en Netwerk</v>
      </c>
      <c r="D5" s="140"/>
      <c r="E5" s="140"/>
      <c r="F5" s="66">
        <f>'P1 PMS en PA'!F56+'P2 &amp; P3 PMS en PA'!F36</f>
        <v>0</v>
      </c>
      <c r="G5" s="5"/>
      <c r="H5" s="5"/>
    </row>
    <row r="6" spans="1:8" x14ac:dyDescent="0.35">
      <c r="A6" s="5"/>
      <c r="B6" s="5"/>
      <c r="C6" s="155" t="str">
        <f>'reserve en diversen'!C22</f>
        <v>Totaal Reserve onderdelen</v>
      </c>
      <c r="D6" s="156"/>
      <c r="E6" s="157"/>
      <c r="F6" s="66">
        <f>'reserve en diversen'!F22</f>
        <v>0</v>
      </c>
      <c r="G6" s="5"/>
      <c r="H6" s="5"/>
    </row>
    <row r="7" spans="1:8" ht="25" x14ac:dyDescent="0.35">
      <c r="A7" s="6" t="s">
        <v>119</v>
      </c>
      <c r="B7" s="5"/>
      <c r="C7" s="140" t="s">
        <v>120</v>
      </c>
      <c r="D7" s="140"/>
      <c r="E7" s="140"/>
      <c r="F7" s="4"/>
      <c r="G7" s="5"/>
      <c r="H7" s="5"/>
    </row>
    <row r="8" spans="1:8" x14ac:dyDescent="0.35">
      <c r="A8" s="5"/>
      <c r="B8" s="5"/>
      <c r="C8" s="140" t="s">
        <v>121</v>
      </c>
      <c r="D8" s="140"/>
      <c r="E8" s="40">
        <v>9</v>
      </c>
      <c r="F8" s="66">
        <f>F7*SUM(F5:F6)</f>
        <v>0</v>
      </c>
      <c r="G8" s="66">
        <f>F8*E8</f>
        <v>0</v>
      </c>
      <c r="H8" s="5"/>
    </row>
    <row r="9" spans="1:8" ht="25" x14ac:dyDescent="0.35">
      <c r="A9" s="5"/>
      <c r="B9" s="5"/>
      <c r="C9" s="74" t="s">
        <v>122</v>
      </c>
      <c r="D9" s="9" t="s">
        <v>123</v>
      </c>
      <c r="E9" s="9" t="s">
        <v>124</v>
      </c>
      <c r="F9" s="9" t="s">
        <v>115</v>
      </c>
      <c r="G9" s="9" t="s">
        <v>125</v>
      </c>
      <c r="H9" s="5"/>
    </row>
    <row r="10" spans="1:8" x14ac:dyDescent="0.35">
      <c r="A10" s="5"/>
      <c r="B10" s="5"/>
      <c r="C10" s="54" t="s">
        <v>21</v>
      </c>
      <c r="D10" s="142">
        <v>1</v>
      </c>
      <c r="E10" s="144"/>
      <c r="F10" s="146">
        <v>10</v>
      </c>
      <c r="G10" s="148">
        <f>F10*E10</f>
        <v>0</v>
      </c>
      <c r="H10" s="5"/>
    </row>
    <row r="11" spans="1:8" x14ac:dyDescent="0.35">
      <c r="A11" s="5"/>
      <c r="B11" s="5"/>
      <c r="C11" s="54" t="s">
        <v>22</v>
      </c>
      <c r="D11" s="143"/>
      <c r="E11" s="145"/>
      <c r="F11" s="147"/>
      <c r="G11" s="149"/>
      <c r="H11" s="5"/>
    </row>
    <row r="12" spans="1:8" x14ac:dyDescent="0.35">
      <c r="A12" s="5"/>
      <c r="B12" s="5"/>
      <c r="C12" s="54" t="s">
        <v>25</v>
      </c>
      <c r="D12" s="75">
        <v>1</v>
      </c>
      <c r="E12" s="2"/>
      <c r="F12" s="53">
        <v>10</v>
      </c>
      <c r="G12" s="66">
        <f>F12*E12</f>
        <v>0</v>
      </c>
      <c r="H12" s="5"/>
    </row>
    <row r="13" spans="1:8" x14ac:dyDescent="0.35">
      <c r="A13" s="5"/>
      <c r="B13" s="5"/>
      <c r="C13" s="54" t="s">
        <v>126</v>
      </c>
      <c r="D13" s="75">
        <v>1</v>
      </c>
      <c r="E13" s="2"/>
      <c r="F13" s="53">
        <v>10</v>
      </c>
      <c r="G13" s="66">
        <f>F13*E13</f>
        <v>0</v>
      </c>
      <c r="H13" s="5"/>
    </row>
    <row r="14" spans="1:8" ht="20" x14ac:dyDescent="0.35">
      <c r="A14" s="5"/>
      <c r="B14" s="5"/>
      <c r="C14" s="54" t="s">
        <v>127</v>
      </c>
      <c r="D14" s="75">
        <v>1</v>
      </c>
      <c r="E14" s="2"/>
      <c r="F14" s="53">
        <f t="shared" ref="F14:F18" si="0">$E$8+1</f>
        <v>10</v>
      </c>
      <c r="G14" s="66">
        <f>F14*E14</f>
        <v>0</v>
      </c>
      <c r="H14" s="5"/>
    </row>
    <row r="15" spans="1:8" x14ac:dyDescent="0.35">
      <c r="A15" s="5"/>
      <c r="B15" s="5"/>
      <c r="C15" s="54" t="s">
        <v>128</v>
      </c>
      <c r="D15" s="75">
        <v>1</v>
      </c>
      <c r="E15" s="2"/>
      <c r="F15" s="53">
        <f t="shared" si="0"/>
        <v>10</v>
      </c>
      <c r="G15" s="66">
        <f>F15*E15</f>
        <v>0</v>
      </c>
      <c r="H15" s="5"/>
    </row>
    <row r="16" spans="1:8" x14ac:dyDescent="0.35">
      <c r="A16" s="5"/>
      <c r="B16" s="5"/>
      <c r="C16" s="54" t="s">
        <v>129</v>
      </c>
      <c r="D16" s="75">
        <f>SUM('P1 PMS en PA'!E19,'P2 &amp; P3 PMS en PA'!E6,,'P2 &amp; P3 PMS en PA'!E20,)</f>
        <v>4</v>
      </c>
      <c r="E16" s="2"/>
      <c r="F16" s="53">
        <f t="shared" si="0"/>
        <v>10</v>
      </c>
      <c r="G16" s="66">
        <f>F16*D16*E16</f>
        <v>0</v>
      </c>
      <c r="H16" s="5"/>
    </row>
    <row r="17" spans="1:8" x14ac:dyDescent="0.35">
      <c r="A17" s="5"/>
      <c r="B17" s="5"/>
      <c r="C17" s="54" t="s">
        <v>130</v>
      </c>
      <c r="D17" s="75">
        <f>SUM(,'P1 PMS en PA'!E30,,'P2 &amp; P3 PMS en PA'!E13,'P2 &amp; P3 PMS en PA'!E27)</f>
        <v>4</v>
      </c>
      <c r="E17" s="2"/>
      <c r="F17" s="53">
        <f t="shared" si="0"/>
        <v>10</v>
      </c>
      <c r="G17" s="66">
        <f>F17*D17*E17</f>
        <v>0</v>
      </c>
      <c r="H17" s="5"/>
    </row>
    <row r="18" spans="1:8" x14ac:dyDescent="0.35">
      <c r="A18" s="5"/>
      <c r="B18" s="5"/>
      <c r="C18" s="54" t="s">
        <v>131</v>
      </c>
      <c r="D18" s="75">
        <f>SUM('P1 PMS en PA'!E40:E40)</f>
        <v>1</v>
      </c>
      <c r="E18" s="2"/>
      <c r="F18" s="53">
        <f t="shared" si="0"/>
        <v>10</v>
      </c>
      <c r="G18" s="66">
        <f>F18*D18*E18</f>
        <v>0</v>
      </c>
      <c r="H18" s="5"/>
    </row>
    <row r="19" spans="1:8" ht="37.5" x14ac:dyDescent="0.35">
      <c r="A19" s="5"/>
      <c r="B19" s="5"/>
      <c r="C19" s="76" t="s">
        <v>132</v>
      </c>
      <c r="D19" s="9" t="s">
        <v>133</v>
      </c>
      <c r="E19" s="77" t="s">
        <v>134</v>
      </c>
      <c r="F19" s="9" t="s">
        <v>115</v>
      </c>
      <c r="G19" s="9" t="s">
        <v>125</v>
      </c>
      <c r="H19" s="5"/>
    </row>
    <row r="20" spans="1:8" ht="20" x14ac:dyDescent="0.35">
      <c r="A20" s="5"/>
      <c r="B20" s="5"/>
      <c r="C20" s="54" t="s">
        <v>135</v>
      </c>
      <c r="D20" s="44">
        <v>20</v>
      </c>
      <c r="E20" s="2"/>
      <c r="F20" s="53">
        <f>$E$8+1</f>
        <v>10</v>
      </c>
      <c r="G20" s="66">
        <f>F20*D20*E20</f>
        <v>0</v>
      </c>
      <c r="H20" s="5"/>
    </row>
    <row r="21" spans="1:8" ht="20" x14ac:dyDescent="0.35">
      <c r="A21" s="5"/>
      <c r="B21" s="5"/>
      <c r="C21" s="54" t="s">
        <v>136</v>
      </c>
      <c r="D21" s="44">
        <v>10</v>
      </c>
      <c r="E21" s="2"/>
      <c r="F21" s="53">
        <f>$E$8+1</f>
        <v>10</v>
      </c>
      <c r="G21" s="66">
        <f>F21*D21*E21</f>
        <v>0</v>
      </c>
      <c r="H21" s="5"/>
    </row>
    <row r="22" spans="1:8" x14ac:dyDescent="0.35">
      <c r="A22" s="5"/>
      <c r="B22" s="5"/>
      <c r="C22" s="54" t="s">
        <v>137</v>
      </c>
      <c r="D22" s="44">
        <v>5</v>
      </c>
      <c r="E22" s="2"/>
      <c r="F22" s="53">
        <f>$E$8+1</f>
        <v>10</v>
      </c>
      <c r="G22" s="66">
        <f>F22*D22*E22</f>
        <v>0</v>
      </c>
      <c r="H22" s="5"/>
    </row>
    <row r="23" spans="1:8" x14ac:dyDescent="0.35">
      <c r="A23" s="5"/>
      <c r="B23" s="5"/>
      <c r="C23" s="141" t="s">
        <v>138</v>
      </c>
      <c r="D23" s="141"/>
      <c r="E23" s="141"/>
      <c r="F23" s="141"/>
      <c r="G23" s="49">
        <f>SUM(G4:G18)</f>
        <v>0</v>
      </c>
      <c r="H23" s="5"/>
    </row>
    <row r="24" spans="1:8" x14ac:dyDescent="0.35">
      <c r="A24" s="5"/>
      <c r="B24" s="5"/>
      <c r="C24" s="6"/>
      <c r="D24" s="5"/>
      <c r="E24" s="7"/>
      <c r="F24" s="7"/>
      <c r="G24" s="5"/>
      <c r="H24" s="5"/>
    </row>
    <row r="25" spans="1:8" x14ac:dyDescent="0.35">
      <c r="A25" s="5"/>
      <c r="B25" s="5"/>
      <c r="C25" s="69" t="s">
        <v>14</v>
      </c>
      <c r="D25" s="5"/>
      <c r="E25" s="5"/>
      <c r="F25" s="5"/>
      <c r="G25" s="5"/>
      <c r="H25" s="5"/>
    </row>
    <row r="26" spans="1:8" x14ac:dyDescent="0.35">
      <c r="A26" s="5"/>
      <c r="B26" s="5"/>
      <c r="C26" s="6"/>
      <c r="D26" s="5"/>
      <c r="E26" s="7"/>
      <c r="F26" s="7"/>
      <c r="G26" s="7"/>
      <c r="H26" s="5"/>
    </row>
    <row r="27" spans="1:8" x14ac:dyDescent="0.35">
      <c r="A27" s="5"/>
      <c r="B27" s="5"/>
      <c r="C27" s="150" t="s">
        <v>66</v>
      </c>
      <c r="D27" s="150"/>
      <c r="E27" s="150"/>
      <c r="F27" s="150"/>
      <c r="G27" s="70"/>
      <c r="H27" s="5"/>
    </row>
    <row r="28" spans="1:8" x14ac:dyDescent="0.35">
      <c r="A28" s="5"/>
      <c r="B28" s="5"/>
      <c r="C28" s="71"/>
      <c r="D28" s="71"/>
      <c r="E28" s="71"/>
      <c r="F28" s="71"/>
      <c r="G28" s="71"/>
      <c r="H28" s="5"/>
    </row>
    <row r="29" spans="1:8" ht="37.5" x14ac:dyDescent="0.35">
      <c r="A29" s="5"/>
      <c r="B29" s="6" t="s">
        <v>16</v>
      </c>
      <c r="C29" s="150" t="s">
        <v>139</v>
      </c>
      <c r="D29" s="150"/>
      <c r="E29" s="150"/>
      <c r="F29" s="150"/>
      <c r="G29" s="5"/>
      <c r="H29" s="5"/>
    </row>
    <row r="30" spans="1:8" x14ac:dyDescent="0.35">
      <c r="A30" s="5"/>
      <c r="B30" s="5"/>
      <c r="C30" s="5"/>
      <c r="D30" s="5"/>
      <c r="E30" s="5"/>
      <c r="F30" s="5"/>
      <c r="G30" s="5"/>
      <c r="H30" s="5"/>
    </row>
    <row r="31" spans="1:8" x14ac:dyDescent="0.35">
      <c r="A31" s="5"/>
      <c r="B31" s="5"/>
      <c r="C31" s="138" t="s">
        <v>69</v>
      </c>
      <c r="D31" s="138"/>
      <c r="E31" s="138"/>
      <c r="F31" s="138"/>
      <c r="G31" s="5"/>
      <c r="H31" s="5"/>
    </row>
    <row r="32" spans="1:8" x14ac:dyDescent="0.35">
      <c r="A32" s="5"/>
      <c r="B32" s="5"/>
      <c r="C32" s="133" t="str">
        <f>Totaalblad!B16</f>
        <v>Prijspeil alle prijzen excl. btw en op basis van prijspeil zoals weergegeven in de Concept Leveringsovereenkomst.</v>
      </c>
      <c r="D32" s="139"/>
      <c r="E32" s="139"/>
      <c r="F32" s="139"/>
      <c r="G32" s="134"/>
      <c r="H32" s="5"/>
    </row>
    <row r="33" spans="1:8" x14ac:dyDescent="0.35">
      <c r="A33" s="5"/>
      <c r="B33" s="5"/>
      <c r="C33" s="5"/>
      <c r="D33" s="5"/>
      <c r="E33" s="5"/>
      <c r="F33" s="5"/>
      <c r="G33" s="5"/>
      <c r="H33" s="5"/>
    </row>
  </sheetData>
  <sheetProtection algorithmName="SHA-512" hashValue="7EY81K7SEUEDWZqwTYJRFT257nA+2CAdNKg8QnjMcMcUaXif+A98/IBO612wchD9ZgZ2OAXtKokG6+rpnncuhQ==" saltValue="vsTzU3/+ikUvhJ9bhubCug==" spinCount="100000" sheet="1" objects="1" scenarios="1"/>
  <mergeCells count="16">
    <mergeCell ref="C7:E7"/>
    <mergeCell ref="C2:G2"/>
    <mergeCell ref="C3:D3"/>
    <mergeCell ref="C4:D4"/>
    <mergeCell ref="C5:E5"/>
    <mergeCell ref="C6:E6"/>
    <mergeCell ref="C31:F31"/>
    <mergeCell ref="C32:G32"/>
    <mergeCell ref="C8:D8"/>
    <mergeCell ref="C23:F23"/>
    <mergeCell ref="D10:D11"/>
    <mergeCell ref="E10:E11"/>
    <mergeCell ref="F10:F11"/>
    <mergeCell ref="G10:G11"/>
    <mergeCell ref="C27:F27"/>
    <mergeCell ref="C29:F29"/>
  </mergeCells>
  <phoneticPr fontId="11" type="noConversion"/>
  <pageMargins left="0.7" right="0.7" top="0.75" bottom="0.75" header="0.3" footer="0.3"/>
  <pageSetup scale="83"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0E8D93-DDC2-4BB9-9FB3-8B3F12A0B652}">
  <dimension ref="A1:H46"/>
  <sheetViews>
    <sheetView view="pageBreakPreview" topLeftCell="A16" zoomScaleNormal="130" zoomScaleSheetLayoutView="100" workbookViewId="0">
      <selection activeCell="C45" sqref="C45:F45"/>
    </sheetView>
  </sheetViews>
  <sheetFormatPr defaultRowHeight="14.5" x14ac:dyDescent="0.35"/>
  <cols>
    <col min="1" max="1" width="1.453125" customWidth="1"/>
    <col min="2" max="2" width="2.81640625" bestFit="1" customWidth="1"/>
    <col min="3" max="3" width="62.81640625" customWidth="1"/>
    <col min="4" max="4" width="9.81640625" customWidth="1"/>
    <col min="5" max="5" width="12" customWidth="1"/>
    <col min="6" max="6" width="9.81640625" customWidth="1"/>
    <col min="7" max="7" width="1.453125" customWidth="1"/>
    <col min="8" max="8" width="53.1796875" style="96" customWidth="1"/>
  </cols>
  <sheetData>
    <row r="1" spans="1:7" x14ac:dyDescent="0.35">
      <c r="A1" s="5"/>
      <c r="B1" s="5"/>
      <c r="C1" s="5"/>
      <c r="D1" s="5"/>
      <c r="E1" s="5"/>
      <c r="F1" s="5"/>
      <c r="G1" s="5"/>
    </row>
    <row r="2" spans="1:7" x14ac:dyDescent="0.35">
      <c r="A2" s="5"/>
      <c r="B2" s="5"/>
      <c r="C2" s="161"/>
      <c r="D2" s="161"/>
      <c r="E2" s="161"/>
      <c r="F2" s="161"/>
      <c r="G2" s="5"/>
    </row>
    <row r="3" spans="1:7" x14ac:dyDescent="0.35">
      <c r="A3" s="5"/>
      <c r="B3" s="5"/>
      <c r="C3" s="63" t="s">
        <v>140</v>
      </c>
      <c r="D3" s="63" t="s">
        <v>141</v>
      </c>
      <c r="E3" s="63" t="s">
        <v>142</v>
      </c>
      <c r="F3" s="63" t="s">
        <v>125</v>
      </c>
      <c r="G3" s="5"/>
    </row>
    <row r="4" spans="1:7" x14ac:dyDescent="0.35">
      <c r="A4" s="5"/>
      <c r="B4" s="64">
        <f>'P2 &amp; P3 PMS en PA'!B45+1</f>
        <v>63</v>
      </c>
      <c r="C4" s="15" t="s">
        <v>143</v>
      </c>
      <c r="D4" s="2"/>
      <c r="E4" s="65">
        <v>0</v>
      </c>
      <c r="F4" s="66">
        <f t="shared" ref="F4:F21" si="0">D4*E4</f>
        <v>0</v>
      </c>
      <c r="G4" s="5"/>
    </row>
    <row r="5" spans="1:7" ht="20" x14ac:dyDescent="0.35">
      <c r="A5" s="5"/>
      <c r="B5" s="64">
        <f>B4+1</f>
        <v>64</v>
      </c>
      <c r="C5" s="15" t="s">
        <v>144</v>
      </c>
      <c r="D5" s="2"/>
      <c r="E5" s="65">
        <v>0</v>
      </c>
      <c r="F5" s="66">
        <f t="shared" si="0"/>
        <v>0</v>
      </c>
      <c r="G5" s="5"/>
    </row>
    <row r="6" spans="1:7" x14ac:dyDescent="0.35">
      <c r="A6" s="5"/>
      <c r="B6" s="64">
        <f t="shared" ref="B6:B21" si="1">B5+1</f>
        <v>65</v>
      </c>
      <c r="C6" s="15" t="s">
        <v>145</v>
      </c>
      <c r="D6" s="2"/>
      <c r="E6" s="65">
        <v>0</v>
      </c>
      <c r="F6" s="66">
        <f t="shared" si="0"/>
        <v>0</v>
      </c>
      <c r="G6" s="5"/>
    </row>
    <row r="7" spans="1:7" x14ac:dyDescent="0.35">
      <c r="A7" s="5"/>
      <c r="B7" s="64">
        <f t="shared" si="1"/>
        <v>66</v>
      </c>
      <c r="C7" s="15" t="s">
        <v>146</v>
      </c>
      <c r="D7" s="2"/>
      <c r="E7" s="65">
        <v>2</v>
      </c>
      <c r="F7" s="66">
        <f t="shared" si="0"/>
        <v>0</v>
      </c>
      <c r="G7" s="5"/>
    </row>
    <row r="8" spans="1:7" ht="20" x14ac:dyDescent="0.35">
      <c r="A8" s="5"/>
      <c r="B8" s="64">
        <f>B7+1</f>
        <v>67</v>
      </c>
      <c r="C8" s="15" t="s">
        <v>147</v>
      </c>
      <c r="D8" s="2"/>
      <c r="E8" s="65">
        <v>2</v>
      </c>
      <c r="F8" s="66">
        <f t="shared" si="0"/>
        <v>0</v>
      </c>
      <c r="G8" s="5"/>
    </row>
    <row r="9" spans="1:7" x14ac:dyDescent="0.35">
      <c r="A9" s="5"/>
      <c r="B9" s="64">
        <f t="shared" si="1"/>
        <v>68</v>
      </c>
      <c r="C9" s="15" t="s">
        <v>148</v>
      </c>
      <c r="D9" s="52"/>
      <c r="E9" s="65">
        <v>250</v>
      </c>
      <c r="F9" s="11">
        <f>D9*E9</f>
        <v>0</v>
      </c>
      <c r="G9" s="5"/>
    </row>
    <row r="10" spans="1:7" x14ac:dyDescent="0.35">
      <c r="A10" s="5"/>
      <c r="B10" s="64">
        <f>B9+1</f>
        <v>69</v>
      </c>
      <c r="C10" s="67"/>
      <c r="D10" s="52"/>
      <c r="E10" s="68"/>
      <c r="F10" s="11">
        <f t="shared" si="0"/>
        <v>0</v>
      </c>
      <c r="G10" s="5"/>
    </row>
    <row r="11" spans="1:7" x14ac:dyDescent="0.35">
      <c r="A11" s="5"/>
      <c r="B11" s="64">
        <f t="shared" si="1"/>
        <v>70</v>
      </c>
      <c r="C11" s="67"/>
      <c r="D11" s="52"/>
      <c r="E11" s="68"/>
      <c r="F11" s="11">
        <f t="shared" si="0"/>
        <v>0</v>
      </c>
      <c r="G11" s="5"/>
    </row>
    <row r="12" spans="1:7" x14ac:dyDescent="0.35">
      <c r="A12" s="5"/>
      <c r="B12" s="64">
        <f t="shared" si="1"/>
        <v>71</v>
      </c>
      <c r="C12" s="67"/>
      <c r="D12" s="52"/>
      <c r="E12" s="68"/>
      <c r="F12" s="11">
        <f t="shared" si="0"/>
        <v>0</v>
      </c>
      <c r="G12" s="5"/>
    </row>
    <row r="13" spans="1:7" x14ac:dyDescent="0.35">
      <c r="A13" s="5"/>
      <c r="B13" s="64">
        <f t="shared" si="1"/>
        <v>72</v>
      </c>
      <c r="C13" s="67"/>
      <c r="D13" s="52"/>
      <c r="E13" s="68"/>
      <c r="F13" s="11">
        <f t="shared" si="0"/>
        <v>0</v>
      </c>
      <c r="G13" s="5"/>
    </row>
    <row r="14" spans="1:7" x14ac:dyDescent="0.35">
      <c r="A14" s="5"/>
      <c r="B14" s="64">
        <f t="shared" si="1"/>
        <v>73</v>
      </c>
      <c r="C14" s="67"/>
      <c r="D14" s="52"/>
      <c r="E14" s="68"/>
      <c r="F14" s="11">
        <f t="shared" si="0"/>
        <v>0</v>
      </c>
      <c r="G14" s="5"/>
    </row>
    <row r="15" spans="1:7" x14ac:dyDescent="0.35">
      <c r="A15" s="5"/>
      <c r="B15" s="64">
        <f t="shared" si="1"/>
        <v>74</v>
      </c>
      <c r="C15" s="67"/>
      <c r="D15" s="52"/>
      <c r="E15" s="68"/>
      <c r="F15" s="11">
        <f t="shared" si="0"/>
        <v>0</v>
      </c>
      <c r="G15" s="5"/>
    </row>
    <row r="16" spans="1:7" x14ac:dyDescent="0.35">
      <c r="A16" s="5"/>
      <c r="B16" s="64">
        <f t="shared" si="1"/>
        <v>75</v>
      </c>
      <c r="C16" s="67"/>
      <c r="D16" s="52"/>
      <c r="E16" s="68"/>
      <c r="F16" s="11">
        <f t="shared" si="0"/>
        <v>0</v>
      </c>
      <c r="G16" s="5"/>
    </row>
    <row r="17" spans="1:8" x14ac:dyDescent="0.35">
      <c r="A17" s="5"/>
      <c r="B17" s="64">
        <f t="shared" si="1"/>
        <v>76</v>
      </c>
      <c r="C17" s="67"/>
      <c r="D17" s="52"/>
      <c r="E17" s="68"/>
      <c r="F17" s="11">
        <f t="shared" si="0"/>
        <v>0</v>
      </c>
      <c r="G17" s="5"/>
    </row>
    <row r="18" spans="1:8" x14ac:dyDescent="0.35">
      <c r="A18" s="5"/>
      <c r="B18" s="64">
        <f t="shared" si="1"/>
        <v>77</v>
      </c>
      <c r="C18" s="67"/>
      <c r="D18" s="52"/>
      <c r="E18" s="68"/>
      <c r="F18" s="11">
        <f t="shared" si="0"/>
        <v>0</v>
      </c>
      <c r="G18" s="5"/>
    </row>
    <row r="19" spans="1:8" x14ac:dyDescent="0.35">
      <c r="A19" s="5"/>
      <c r="B19" s="64">
        <f t="shared" si="1"/>
        <v>78</v>
      </c>
      <c r="C19" s="67">
        <v>1</v>
      </c>
      <c r="D19" s="52"/>
      <c r="E19" s="68"/>
      <c r="F19" s="11">
        <f t="shared" si="0"/>
        <v>0</v>
      </c>
      <c r="G19" s="5"/>
    </row>
    <row r="20" spans="1:8" x14ac:dyDescent="0.35">
      <c r="A20" s="5"/>
      <c r="B20" s="64">
        <f t="shared" si="1"/>
        <v>79</v>
      </c>
      <c r="C20" s="67"/>
      <c r="D20" s="52"/>
      <c r="E20" s="68"/>
      <c r="F20" s="11">
        <f t="shared" si="0"/>
        <v>0</v>
      </c>
      <c r="G20" s="5"/>
    </row>
    <row r="21" spans="1:8" x14ac:dyDescent="0.35">
      <c r="A21" s="5"/>
      <c r="B21" s="64">
        <f t="shared" si="1"/>
        <v>80</v>
      </c>
      <c r="C21" s="67">
        <v>1</v>
      </c>
      <c r="D21" s="52"/>
      <c r="E21" s="68"/>
      <c r="F21" s="11">
        <f t="shared" si="0"/>
        <v>0</v>
      </c>
      <c r="G21" s="5"/>
    </row>
    <row r="22" spans="1:8" x14ac:dyDescent="0.35">
      <c r="A22" s="5"/>
      <c r="B22" s="5"/>
      <c r="C22" s="141" t="s">
        <v>149</v>
      </c>
      <c r="D22" s="141"/>
      <c r="E22" s="141"/>
      <c r="F22" s="49">
        <f>SUM(F4:F21)</f>
        <v>0</v>
      </c>
      <c r="G22" s="5"/>
    </row>
    <row r="23" spans="1:8" ht="8" customHeight="1" x14ac:dyDescent="0.35">
      <c r="A23" s="5"/>
      <c r="B23" s="5"/>
      <c r="C23" s="5"/>
      <c r="D23" s="5"/>
      <c r="E23" s="5"/>
      <c r="F23" s="5"/>
      <c r="G23" s="5"/>
    </row>
    <row r="24" spans="1:8" ht="34.5" x14ac:dyDescent="0.35">
      <c r="A24" s="5"/>
      <c r="B24" s="5"/>
      <c r="C24" s="63" t="s">
        <v>150</v>
      </c>
      <c r="D24" s="63" t="s">
        <v>141</v>
      </c>
      <c r="E24" s="63" t="s">
        <v>151</v>
      </c>
      <c r="F24" s="63" t="s">
        <v>125</v>
      </c>
      <c r="G24" s="5"/>
    </row>
    <row r="25" spans="1:8" x14ac:dyDescent="0.35">
      <c r="A25" s="5"/>
      <c r="B25" s="64">
        <f>B21+1</f>
        <v>81</v>
      </c>
      <c r="C25" s="15" t="s">
        <v>152</v>
      </c>
      <c r="D25" s="2"/>
      <c r="E25" s="65">
        <v>2</v>
      </c>
      <c r="F25" s="66">
        <f t="shared" ref="F25:F32" si="2">D25*E25</f>
        <v>0</v>
      </c>
      <c r="G25" s="5"/>
      <c r="H25" s="97"/>
    </row>
    <row r="26" spans="1:8" ht="20" x14ac:dyDescent="0.35">
      <c r="A26" s="5"/>
      <c r="B26" s="64">
        <f t="shared" ref="B26:B32" si="3">B25+1</f>
        <v>82</v>
      </c>
      <c r="C26" s="15" t="s">
        <v>153</v>
      </c>
      <c r="D26" s="2"/>
      <c r="E26" s="65">
        <v>2</v>
      </c>
      <c r="F26" s="66">
        <f t="shared" si="2"/>
        <v>0</v>
      </c>
      <c r="G26" s="5"/>
      <c r="H26" s="97"/>
    </row>
    <row r="27" spans="1:8" x14ac:dyDescent="0.35">
      <c r="A27" s="5"/>
      <c r="B27" s="64">
        <f>B26+1</f>
        <v>83</v>
      </c>
      <c r="C27" s="14"/>
      <c r="D27" s="2"/>
      <c r="E27" s="65"/>
      <c r="F27" s="11">
        <f t="shared" si="2"/>
        <v>0</v>
      </c>
      <c r="G27" s="5"/>
    </row>
    <row r="28" spans="1:8" x14ac:dyDescent="0.35">
      <c r="A28" s="5"/>
      <c r="B28" s="64">
        <f t="shared" si="3"/>
        <v>84</v>
      </c>
      <c r="C28" s="14"/>
      <c r="D28" s="2"/>
      <c r="E28" s="3"/>
      <c r="F28" s="11">
        <f t="shared" si="2"/>
        <v>0</v>
      </c>
      <c r="G28" s="5"/>
    </row>
    <row r="29" spans="1:8" x14ac:dyDescent="0.35">
      <c r="A29" s="5"/>
      <c r="B29" s="64">
        <f t="shared" si="3"/>
        <v>85</v>
      </c>
      <c r="C29" s="14"/>
      <c r="D29" s="2"/>
      <c r="E29" s="3"/>
      <c r="F29" s="11">
        <f t="shared" si="2"/>
        <v>0</v>
      </c>
      <c r="G29" s="5"/>
    </row>
    <row r="30" spans="1:8" x14ac:dyDescent="0.35">
      <c r="A30" s="5"/>
      <c r="B30" s="64">
        <f t="shared" si="3"/>
        <v>86</v>
      </c>
      <c r="C30" s="14"/>
      <c r="D30" s="2"/>
      <c r="E30" s="3"/>
      <c r="F30" s="11">
        <f t="shared" si="2"/>
        <v>0</v>
      </c>
      <c r="G30" s="5"/>
    </row>
    <row r="31" spans="1:8" x14ac:dyDescent="0.35">
      <c r="A31" s="5"/>
      <c r="B31" s="64">
        <f t="shared" si="3"/>
        <v>87</v>
      </c>
      <c r="C31" s="14"/>
      <c r="D31" s="2"/>
      <c r="E31" s="3"/>
      <c r="F31" s="11">
        <f t="shared" si="2"/>
        <v>0</v>
      </c>
      <c r="G31" s="5"/>
    </row>
    <row r="32" spans="1:8" x14ac:dyDescent="0.35">
      <c r="A32" s="5"/>
      <c r="B32" s="64">
        <f t="shared" si="3"/>
        <v>88</v>
      </c>
      <c r="C32" s="14"/>
      <c r="D32" s="2"/>
      <c r="E32" s="3"/>
      <c r="F32" s="11">
        <f t="shared" si="2"/>
        <v>0</v>
      </c>
      <c r="G32" s="5"/>
    </row>
    <row r="33" spans="1:7" x14ac:dyDescent="0.35">
      <c r="A33" s="5"/>
      <c r="B33" s="5"/>
      <c r="C33" s="158" t="s">
        <v>154</v>
      </c>
      <c r="D33" s="159"/>
      <c r="E33" s="160"/>
      <c r="F33" s="49">
        <f>SUM(F25:F32)</f>
        <v>0</v>
      </c>
      <c r="G33" s="5"/>
    </row>
    <row r="34" spans="1:7" ht="7.5" customHeight="1" x14ac:dyDescent="0.35">
      <c r="A34" s="5"/>
      <c r="B34" s="5"/>
      <c r="C34" s="5"/>
      <c r="D34" s="5"/>
      <c r="E34" s="5"/>
      <c r="F34" s="5"/>
      <c r="G34" s="5"/>
    </row>
    <row r="35" spans="1:7" ht="14.25" customHeight="1" x14ac:dyDescent="0.35">
      <c r="A35" s="5"/>
      <c r="B35" s="5"/>
      <c r="C35" s="158" t="s">
        <v>155</v>
      </c>
      <c r="D35" s="159"/>
      <c r="E35" s="160"/>
      <c r="F35" s="63" t="s">
        <v>125</v>
      </c>
      <c r="G35" s="5"/>
    </row>
    <row r="36" spans="1:7" x14ac:dyDescent="0.35">
      <c r="A36" s="5"/>
      <c r="B36" s="5"/>
      <c r="C36" s="155" t="str">
        <f>C3</f>
        <v xml:space="preserve">Reserve onderdelen </v>
      </c>
      <c r="D36" s="156"/>
      <c r="E36" s="157"/>
      <c r="F36" s="66">
        <f>F22</f>
        <v>0</v>
      </c>
      <c r="G36" s="5"/>
    </row>
    <row r="37" spans="1:7" x14ac:dyDescent="0.35">
      <c r="A37" s="5"/>
      <c r="B37" s="5"/>
      <c r="C37" s="155" t="str">
        <f>C24</f>
        <v>Specificatie diversen</v>
      </c>
      <c r="D37" s="156"/>
      <c r="E37" s="157"/>
      <c r="F37" s="66">
        <f>F33</f>
        <v>0</v>
      </c>
      <c r="G37" s="5"/>
    </row>
    <row r="38" spans="1:7" x14ac:dyDescent="0.35">
      <c r="A38" s="5"/>
      <c r="B38" s="5"/>
      <c r="C38" s="158" t="s">
        <v>156</v>
      </c>
      <c r="D38" s="159"/>
      <c r="E38" s="160"/>
      <c r="F38" s="49">
        <f>SUM(F36:F37)</f>
        <v>0</v>
      </c>
      <c r="G38" s="5"/>
    </row>
    <row r="39" spans="1:7" ht="7.5" customHeight="1" x14ac:dyDescent="0.35">
      <c r="A39" s="5"/>
      <c r="B39" s="5"/>
      <c r="C39" s="5"/>
      <c r="D39" s="5"/>
      <c r="E39" s="5"/>
      <c r="F39" s="5"/>
      <c r="G39" s="5"/>
    </row>
    <row r="40" spans="1:7" x14ac:dyDescent="0.35">
      <c r="A40" s="5"/>
      <c r="B40" s="5"/>
      <c r="C40" s="69" t="s">
        <v>14</v>
      </c>
      <c r="D40" s="5"/>
      <c r="E40" s="5"/>
      <c r="F40" s="5"/>
      <c r="G40" s="5"/>
    </row>
    <row r="41" spans="1:7" x14ac:dyDescent="0.35">
      <c r="A41" s="5"/>
      <c r="B41" s="5"/>
      <c r="C41" s="150" t="s">
        <v>66</v>
      </c>
      <c r="D41" s="150"/>
      <c r="E41" s="150"/>
      <c r="F41" s="150"/>
      <c r="G41" s="70"/>
    </row>
    <row r="42" spans="1:7" ht="28.5" customHeight="1" x14ac:dyDescent="0.35">
      <c r="A42" s="5"/>
      <c r="B42" s="6" t="s">
        <v>16</v>
      </c>
      <c r="C42" s="150" t="s">
        <v>139</v>
      </c>
      <c r="D42" s="150"/>
      <c r="E42" s="150"/>
      <c r="F42" s="150"/>
      <c r="G42" s="5"/>
    </row>
    <row r="43" spans="1:7" x14ac:dyDescent="0.35">
      <c r="A43" s="5"/>
      <c r="B43" s="5"/>
      <c r="C43" s="138" t="s">
        <v>69</v>
      </c>
      <c r="D43" s="138"/>
      <c r="E43" s="138"/>
      <c r="F43" s="138"/>
      <c r="G43" s="5"/>
    </row>
    <row r="44" spans="1:7" ht="5.5" customHeight="1" x14ac:dyDescent="0.35">
      <c r="A44" s="5"/>
      <c r="B44" s="5"/>
      <c r="C44" s="72"/>
      <c r="D44" s="72"/>
      <c r="E44" s="72"/>
      <c r="F44" s="72"/>
      <c r="G44" s="5"/>
    </row>
    <row r="45" spans="1:7" x14ac:dyDescent="0.35">
      <c r="A45" s="5"/>
      <c r="B45" s="5"/>
      <c r="C45" s="133" t="str">
        <f>Totaalblad!B16</f>
        <v>Prijspeil alle prijzen excl. btw en op basis van prijspeil zoals weergegeven in de Concept Leveringsovereenkomst.</v>
      </c>
      <c r="D45" s="139"/>
      <c r="E45" s="139"/>
      <c r="F45" s="134"/>
      <c r="G45" s="5"/>
    </row>
    <row r="46" spans="1:7" x14ac:dyDescent="0.35">
      <c r="A46" s="5"/>
      <c r="B46" s="5"/>
      <c r="C46" s="5"/>
      <c r="D46" s="5"/>
      <c r="E46" s="5"/>
      <c r="F46" s="5"/>
      <c r="G46" s="5"/>
    </row>
  </sheetData>
  <sheetProtection algorithmName="SHA-512" hashValue="vggW6ypbnCLCmUw8P/Vse4EQffS10Nmb7DpAb/4rQf2epAnZ1Nh2ryaZLFSiV2ZPsd0qrsAhsUfAJuBLfhRmSw==" saltValue="CdCywEdTZ7jWIvUN5cwqpg==" spinCount="100000" sheet="1" objects="1" scenarios="1"/>
  <protectedRanges>
    <protectedRange sqref="C10:E21" name="Bereik1"/>
    <protectedRange sqref="D9" name="Bereik2"/>
  </protectedRanges>
  <mergeCells count="11">
    <mergeCell ref="C37:E37"/>
    <mergeCell ref="C2:F2"/>
    <mergeCell ref="C22:E22"/>
    <mergeCell ref="C33:E33"/>
    <mergeCell ref="C35:E35"/>
    <mergeCell ref="C36:E36"/>
    <mergeCell ref="C38:E38"/>
    <mergeCell ref="C41:F41"/>
    <mergeCell ref="C42:F42"/>
    <mergeCell ref="C43:F43"/>
    <mergeCell ref="C45:F45"/>
  </mergeCells>
  <pageMargins left="0.7" right="0.7" top="0.75" bottom="0.75" header="0.3" footer="0.3"/>
  <pageSetup scale="9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UCopyrightRechten xmlns="71a72728-fb44-4036-b645-2459814b40b3">false</PUCopyrightRechten>
    <PUEinddatumdossier xmlns="71a72728-fb44-4036-b645-2459814b40b3" xsi:nil="true"/>
    <n35da69e1c1047dea46f4e43c827e5fd xmlns="fa468d3d-bf59-4030-8bb0-350b6c786af0">
      <Terms xmlns="http://schemas.microsoft.com/office/infopath/2007/PartnerControls">
        <TermInfo xmlns="http://schemas.microsoft.com/office/infopath/2007/PartnerControls">
          <TermName xmlns="http://schemas.microsoft.com/office/infopath/2007/PartnerControls">Blijvend bewaren</TermName>
          <TermId xmlns="http://schemas.microsoft.com/office/infopath/2007/PartnerControls">e5ca1b2a-a741-485a-bdf8-91756cb0387b</TermId>
        </TermInfo>
      </Terms>
    </n35da69e1c1047dea46f4e43c827e5fd>
    <PUDossiernaam xmlns="71a72728-fb44-4036-b645-2459814b40b3">Project Betaald Parkeren PenR Breukelen Extern</PUDossiernaam>
    <dc87032591014caf9b8c241199203258 xmlns="fa468d3d-bf59-4030-8bb0-350b6c786af0">
      <Terms xmlns="http://schemas.microsoft.com/office/infopath/2007/PartnerControls">
        <TermInfo xmlns="http://schemas.microsoft.com/office/infopath/2007/PartnerControls">
          <TermName xmlns="http://schemas.microsoft.com/office/infopath/2007/PartnerControls">Onbenoemd</TermName>
          <TermId xmlns="http://schemas.microsoft.com/office/infopath/2007/PartnerControls">fb06c238-9fe8-4cf7-a2d9-a90b291e7d32</TermId>
        </TermInfo>
      </Terms>
    </dc87032591014caf9b8c241199203258>
    <nbfcb91ce6ed4c72a590e661d33753dd xmlns="fa468d3d-bf59-4030-8bb0-350b6c786af0">
      <Terms xmlns="http://schemas.microsoft.com/office/infopath/2007/PartnerControls">
        <TermInfo xmlns="http://schemas.microsoft.com/office/infopath/2007/PartnerControls">
          <TermName xmlns="http://schemas.microsoft.com/office/infopath/2007/PartnerControls">P.0000 - Onbenoemd</TermName>
          <TermId xmlns="http://schemas.microsoft.com/office/infopath/2007/PartnerControls">3d735cab-bb43-4375-8d6c-aab7c97c3079</TermId>
        </TermInfo>
      </Terms>
    </nbfcb91ce6ed4c72a590e661d33753dd>
    <c69891f5b6724842a1992b729e890d0f xmlns="fa468d3d-bf59-4030-8bb0-350b6c786af0">
      <Terms xmlns="http://schemas.microsoft.com/office/infopath/2007/PartnerControls"/>
    </c69891f5b6724842a1992b729e890d0f>
    <bee6bab28bc347dea223a27ae484b55c xmlns="fa468d3d-bf59-4030-8bb0-350b6c786af0">
      <Terms xmlns="http://schemas.microsoft.com/office/infopath/2007/PartnerControls">
        <TermInfo xmlns="http://schemas.microsoft.com/office/infopath/2007/PartnerControls">
          <TermName xmlns="http://schemas.microsoft.com/office/infopath/2007/PartnerControls">MOB - Concernmanager Mobiliteit</TermName>
          <TermId xmlns="http://schemas.microsoft.com/office/infopath/2007/PartnerControls">b7f90ac5-8c87-47a8-8218-35c54f9ce893</TermId>
        </TermInfo>
      </Terms>
    </bee6bab28bc347dea223a27ae484b55c>
    <PUDocumentumRegistratienummer xmlns="3a2d4642-b1a9-4f9a-947d-aaac82c6ed7c" xsi:nil="true"/>
    <PUWerkingsgebiedDocument xmlns="71a72728-fb44-4036-b645-2459814b40b3" xsi:nil="true"/>
    <PUOmschrijvingVoorwaardenCopyright xmlns="71a72728-fb44-4036-b645-2459814b40b3" xsi:nil="true"/>
    <d48145a825f34c759bf35e0f0f98a24d xmlns="fa468d3d-bf59-4030-8bb0-350b6c786af0">
      <Terms xmlns="http://schemas.microsoft.com/office/infopath/2007/PartnerControls">
        <TermInfo xmlns="http://schemas.microsoft.com/office/infopath/2007/PartnerControls">
          <TermName xmlns="http://schemas.microsoft.com/office/infopath/2007/PartnerControls">Intern Provincie</TermName>
          <TermId xmlns="http://schemas.microsoft.com/office/infopath/2007/PartnerControls">189e3338-705c-4baf-9377-0e95b47bfb72</TermId>
        </TermInfo>
      </Terms>
    </d48145a825f34c759bf35e0f0f98a24d>
    <cb2b531b78c348c8977f55608358c411 xmlns="fa468d3d-bf59-4030-8bb0-350b6c786af0">
      <Terms xmlns="http://schemas.microsoft.com/office/infopath/2007/PartnerControls">
        <TermInfo xmlns="http://schemas.microsoft.com/office/infopath/2007/PartnerControls">
          <TermName xmlns="http://schemas.microsoft.com/office/infopath/2007/PartnerControls">Mobiliteit (MOB)</TermName>
          <TermId xmlns="http://schemas.microsoft.com/office/infopath/2007/PartnerControls">10be77bb-14cd-433e-949e-9bfecbe7d7b4</TermId>
        </TermInfo>
      </Terms>
    </cb2b531b78c348c8977f55608358c411>
    <kb23fa795b9743b8adae1149359e24fa xmlns="fa468d3d-bf59-4030-8bb0-350b6c786af0">
      <Terms xmlns="http://schemas.microsoft.com/office/infopath/2007/PartnerControls">
        <TermInfo xmlns="http://schemas.microsoft.com/office/infopath/2007/PartnerControls">
          <TermName xmlns="http://schemas.microsoft.com/office/infopath/2007/PartnerControls">TL MOB-TPM, Teamleider Trambedrijf Projectmanagement</TermName>
          <TermId xmlns="http://schemas.microsoft.com/office/infopath/2007/PartnerControls">611a64a8-09cb-46c0-b156-78b8e3660654</TermId>
        </TermInfo>
      </Terms>
    </kb23fa795b9743b8adae1149359e24fa>
    <PUBegindatumCopyright xmlns="71a72728-fb44-4036-b645-2459814b40b3" xsi:nil="true"/>
    <PUEinddatumCopyright xmlns="71a72728-fb44-4036-b645-2459814b40b3" xsi:nil="true"/>
    <ecddcceb7a3944bcb5df119ed71fb281 xmlns="fa468d3d-bf59-4030-8bb0-350b6c786af0">
      <Terms xmlns="http://schemas.microsoft.com/office/infopath/2007/PartnerControls">
        <TermInfo xmlns="http://schemas.microsoft.com/office/infopath/2007/PartnerControls">
          <TermName xmlns="http://schemas.microsoft.com/office/infopath/2007/PartnerControls">Bewaren</TermName>
          <TermId xmlns="http://schemas.microsoft.com/office/infopath/2007/PartnerControls">4570fb31-860c-44f7-be36-40938139c6a7</TermId>
        </TermInfo>
      </Terms>
    </ecddcceb7a3944bcb5df119ed71fb281>
    <e28028357a134c8cba3ce1e424d81274 xmlns="fa468d3d-bf59-4030-8bb0-350b6c786af0">
      <Terms xmlns="http://schemas.microsoft.com/office/infopath/2007/PartnerControls">
        <TermInfo xmlns="http://schemas.microsoft.com/office/infopath/2007/PartnerControls">
          <TermName xmlns="http://schemas.microsoft.com/office/infopath/2007/PartnerControls">Openbaar vervoer</TermName>
          <TermId xmlns="http://schemas.microsoft.com/office/infopath/2007/PartnerControls">15ec2c3d-1022-496c-b5bd-550a2983b73f</TermId>
        </TermInfo>
      </Terms>
    </e28028357a134c8cba3ce1e424d81274>
    <PUOrigineleMakerDocumentum xmlns="3a2d4642-b1a9-4f9a-947d-aaac82c6ed7c" xsi:nil="true"/>
    <d6579817e59147ae85edfd3136814cae xmlns="fa468d3d-bf59-4030-8bb0-350b6c786af0">
      <Terms xmlns="http://schemas.microsoft.com/office/infopath/2007/PartnerControls">
        <TermInfo xmlns="http://schemas.microsoft.com/office/infopath/2007/PartnerControls">
          <TermName xmlns="http://schemas.microsoft.com/office/infopath/2007/PartnerControls">Nog nader in te vullen</TermName>
          <TermId xmlns="http://schemas.microsoft.com/office/infopath/2007/PartnerControls">e20950c1-e059-4dd1-8571-f80d57af7540</TermId>
        </TermInfo>
      </Terms>
    </d6579817e59147ae85edfd3136814cae>
    <PUDocumenttype xmlns="3a2d4642-b1a9-4f9a-947d-aaac82c6ed7c" xsi:nil="true"/>
    <PUSelectiecategorie xmlns="71a72728-fb44-4036-b645-2459814b40b3">2020 25</PUSelectiecategorie>
    <PUBegindatumdossier xmlns="71a72728-fb44-4036-b645-2459814b40b3">2023-06-08T14:58:46+00:00</PUBegindatumdossier>
    <TaxCatchAll xmlns="55eb5805-729f-4991-aec3-83113356c3ac">
      <Value>10</Value>
      <Value>9</Value>
      <Value>8</Value>
      <Value>7</Value>
      <Value>6</Value>
      <Value>5</Value>
      <Value>4</Value>
      <Value>3</Value>
      <Value>2</Value>
      <Value>1</Value>
    </TaxCatchAll>
    <PUCorsaDocumentcode xmlns="3a2d4642-b1a9-4f9a-947d-aaac82c6ed7c" xsi:nil="true"/>
    <_dlc_DocId xmlns="55eb5805-729f-4991-aec3-83113356c3ac">UTSP-1892672341-9</_dlc_DocId>
    <_dlc_DocIdUrl xmlns="55eb5805-729f-4991-aec3-83113356c3ac">
      <Url>https://provincieutrecht.sharepoint.com/sites/prjct-ProjectBetaaldParkerenPenRBreukelenExtern/_layouts/15/DocIdRedir.aspx?ID=UTSP-1892672341-9</Url>
      <Description>UTSP-1892672341-9</Description>
    </_dlc_DocIdUrl>
  </documentManagement>
</p:properti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_PU" ma:contentTypeID="0x0101003E9A2B830A3CB44DBCE3112387D3A136007CD8753F8CC02143B77126A1109EAF19" ma:contentTypeVersion="35" ma:contentTypeDescription="Een nieuw document maken." ma:contentTypeScope="" ma:versionID="84380985627d2ac0f3721e7dd6bdc3af">
  <xsd:schema xmlns:xsd="http://www.w3.org/2001/XMLSchema" xmlns:xs="http://www.w3.org/2001/XMLSchema" xmlns:p="http://schemas.microsoft.com/office/2006/metadata/properties" xmlns:ns2="55eb5805-729f-4991-aec3-83113356c3ac" xmlns:ns3="71a72728-fb44-4036-b645-2459814b40b3" xmlns:ns4="fa468d3d-bf59-4030-8bb0-350b6c786af0" xmlns:ns5="3a2d4642-b1a9-4f9a-947d-aaac82c6ed7c" xmlns:ns6="b43c7790-bab6-4859-a465-90cb747c2f6f" targetNamespace="http://schemas.microsoft.com/office/2006/metadata/properties" ma:root="true" ma:fieldsID="c3b62ec0368f9f36cd30887f9bd2485c" ns2:_="" ns3:_="" ns4:_="" ns5:_="" ns6:_="">
    <xsd:import namespace="55eb5805-729f-4991-aec3-83113356c3ac"/>
    <xsd:import namespace="71a72728-fb44-4036-b645-2459814b40b3"/>
    <xsd:import namespace="fa468d3d-bf59-4030-8bb0-350b6c786af0"/>
    <xsd:import namespace="3a2d4642-b1a9-4f9a-947d-aaac82c6ed7c"/>
    <xsd:import namespace="b43c7790-bab6-4859-a465-90cb747c2f6f"/>
    <xsd:element name="properties">
      <xsd:complexType>
        <xsd:sequence>
          <xsd:element name="documentManagement">
            <xsd:complexType>
              <xsd:all>
                <xsd:element ref="ns3:PUWerkingsgebiedDocument" minOccurs="0"/>
                <xsd:element ref="ns3:PUCopyrightRechten" minOccurs="0"/>
                <xsd:element ref="ns3:PUOmschrijvingVoorwaardenCopyright" minOccurs="0"/>
                <xsd:element ref="ns3:PUBegindatumCopyright" minOccurs="0"/>
                <xsd:element ref="ns3:PUEinddatumCopyright" minOccurs="0"/>
                <xsd:element ref="ns3:PUBegindatumdossier" minOccurs="0"/>
                <xsd:element ref="ns3:PUEinddatumdossier" minOccurs="0"/>
                <xsd:element ref="ns3:PUSelectiecategorie" minOccurs="0"/>
                <xsd:element ref="ns3:PUDossiernaam" minOccurs="0"/>
                <xsd:element ref="ns2:_dlc_DocId" minOccurs="0"/>
                <xsd:element ref="ns4:bee6bab28bc347dea223a27ae484b55c" minOccurs="0"/>
                <xsd:element ref="ns2:_dlc_DocIdUrl" minOccurs="0"/>
                <xsd:element ref="ns4:e28028357a134c8cba3ce1e424d81274" minOccurs="0"/>
                <xsd:element ref="ns2:_dlc_DocIdPersistId" minOccurs="0"/>
                <xsd:element ref="ns4:d6579817e59147ae85edfd3136814cae" minOccurs="0"/>
                <xsd:element ref="ns4:c69891f5b6724842a1992b729e890d0f" minOccurs="0"/>
                <xsd:element ref="ns4:dc87032591014caf9b8c241199203258" minOccurs="0"/>
                <xsd:element ref="ns2:TaxCatchAll" minOccurs="0"/>
                <xsd:element ref="ns4:nbfcb91ce6ed4c72a590e661d33753dd" minOccurs="0"/>
                <xsd:element ref="ns2:TaxCatchAllLabel" minOccurs="0"/>
                <xsd:element ref="ns4:ecddcceb7a3944bcb5df119ed71fb281" minOccurs="0"/>
                <xsd:element ref="ns4:n35da69e1c1047dea46f4e43c827e5fd" minOccurs="0"/>
                <xsd:element ref="ns4:d48145a825f34c759bf35e0f0f98a24d" minOccurs="0"/>
                <xsd:element ref="ns4:kb23fa795b9743b8adae1149359e24fa" minOccurs="0"/>
                <xsd:element ref="ns4:cb2b531b78c348c8977f55608358c411" minOccurs="0"/>
                <xsd:element ref="ns5:PUDocumenttype" minOccurs="0"/>
                <xsd:element ref="ns5:PUDocumentumRegistratienummer" minOccurs="0"/>
                <xsd:element ref="ns5:PUOrigineleMakerDocumentum" minOccurs="0"/>
                <xsd:element ref="ns5:PUCorsaDocumentcode" minOccurs="0"/>
                <xsd:element ref="ns6:MediaServiceMetadata" minOccurs="0"/>
                <xsd:element ref="ns6:MediaServiceFastMetadata" minOccurs="0"/>
                <xsd:element ref="ns6: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5eb5805-729f-4991-aec3-83113356c3ac" elementFormDefault="qualified">
    <xsd:import namespace="http://schemas.microsoft.com/office/2006/documentManagement/types"/>
    <xsd:import namespace="http://schemas.microsoft.com/office/infopath/2007/PartnerControls"/>
    <xsd:element name="_dlc_DocId" ma:index="21"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23" nillable="true" ma:displayName="Registratienummer"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Id blijven behouden" ma:description="Id behouden tijdens toevoegen." ma:hidden="true" ma:internalName="_dlc_DocIdPersistId" ma:readOnly="true">
      <xsd:simpleType>
        <xsd:restriction base="dms:Boolean"/>
      </xsd:simpleType>
    </xsd:element>
    <xsd:element name="TaxCatchAll" ma:index="29" nillable="true" ma:displayName="Taxonomy Catch All Column" ma:hidden="true" ma:list="{1b656416-df23-433f-944c-5dd03a68d38e}" ma:internalName="TaxCatchAll" ma:showField="CatchAllData" ma:web="55eb5805-729f-4991-aec3-83113356c3ac">
      <xsd:complexType>
        <xsd:complexContent>
          <xsd:extension base="dms:MultiChoiceLookup">
            <xsd:sequence>
              <xsd:element name="Value" type="dms:Lookup" maxOccurs="unbounded" minOccurs="0" nillable="true"/>
            </xsd:sequence>
          </xsd:extension>
        </xsd:complexContent>
      </xsd:complexType>
    </xsd:element>
    <xsd:element name="TaxCatchAllLabel" ma:index="31" nillable="true" ma:displayName="Taxonomy Catch All Column1" ma:hidden="true" ma:list="{1b656416-df23-433f-944c-5dd03a68d38e}" ma:internalName="TaxCatchAllLabel" ma:readOnly="true" ma:showField="CatchAllDataLabel" ma:web="55eb5805-729f-4991-aec3-83113356c3ac">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1a72728-fb44-4036-b645-2459814b40b3" elementFormDefault="qualified">
    <xsd:import namespace="http://schemas.microsoft.com/office/2006/documentManagement/types"/>
    <xsd:import namespace="http://schemas.microsoft.com/office/infopath/2007/PartnerControls"/>
    <xsd:element name="PUWerkingsgebiedDocument" ma:index="3" nillable="true" ma:displayName="Werkingsgebied document" ma:internalName="PUWerkingsgebiedDocument">
      <xsd:simpleType>
        <xsd:restriction base="dms:Text">
          <xsd:maxLength value="255"/>
        </xsd:restriction>
      </xsd:simpleType>
    </xsd:element>
    <xsd:element name="PUCopyrightRechten" ma:index="4" nillable="true" ma:displayName="Copyright rechten" ma:default="0" ma:description="Selecteer &quot;Ja&quot; indien het document onderhevig is aan copyright rechten" ma:internalName="PUCopyrightRechten">
      <xsd:simpleType>
        <xsd:restriction base="dms:Boolean"/>
      </xsd:simpleType>
    </xsd:element>
    <xsd:element name="PUOmschrijvingVoorwaardenCopyright" ma:index="5" nillable="true" ma:displayName="Omschrijving voorwaarden copyright" ma:internalName="PUOmschrijvingVoorwaardenCopyright">
      <xsd:simpleType>
        <xsd:restriction base="dms:Note">
          <xsd:maxLength value="255"/>
        </xsd:restriction>
      </xsd:simpleType>
    </xsd:element>
    <xsd:element name="PUBegindatumCopyright" ma:index="6" nillable="true" ma:displayName="Begindatum copyright" ma:format="DateOnly" ma:internalName="PUBegindatumCopyright">
      <xsd:simpleType>
        <xsd:restriction base="dms:DateTime"/>
      </xsd:simpleType>
    </xsd:element>
    <xsd:element name="PUEinddatumCopyright" ma:index="7" nillable="true" ma:displayName="Einddatum copyright" ma:format="DateOnly" ma:internalName="PUEinddatumCopyright">
      <xsd:simpleType>
        <xsd:restriction base="dms:DateTime"/>
      </xsd:simpleType>
    </xsd:element>
    <xsd:element name="PUBegindatumdossier" ma:index="14" nillable="true" ma:displayName="Begindatumdossier" ma:default="[today]" ma:format="DateOnly" ma:hidden="true" ma:internalName="PUBegindatumdossier" ma:readOnly="false">
      <xsd:simpleType>
        <xsd:restriction base="dms:DateTime"/>
      </xsd:simpleType>
    </xsd:element>
    <xsd:element name="PUEinddatumdossier" ma:index="15" nillable="true" ma:displayName="Einddatumdossier" ma:format="DateOnly" ma:hidden="true" ma:internalName="PUEinddatumdossier" ma:readOnly="false">
      <xsd:simpleType>
        <xsd:restriction base="dms:DateTime"/>
      </xsd:simpleType>
    </xsd:element>
    <xsd:element name="PUSelectiecategorie" ma:index="18" nillable="true" ma:displayName="Selectiecategorie" ma:default="2020 25" ma:hidden="true" ma:internalName="PUSelectiecategorie">
      <xsd:simpleType>
        <xsd:restriction base="dms:Text">
          <xsd:maxLength value="255"/>
        </xsd:restriction>
      </xsd:simpleType>
    </xsd:element>
    <xsd:element name="PUDossiernaam" ma:index="19" nillable="true" ma:displayName="Dossiernaam" ma:default="Project Betaald Parkeren PenR Breukelen Extern" ma:hidden="true" ma:internalName="PUDossiernaam">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a468d3d-bf59-4030-8bb0-350b6c786af0" elementFormDefault="qualified">
    <xsd:import namespace="http://schemas.microsoft.com/office/2006/documentManagement/types"/>
    <xsd:import namespace="http://schemas.microsoft.com/office/infopath/2007/PartnerControls"/>
    <xsd:element name="bee6bab28bc347dea223a27ae484b55c" ma:index="22" nillable="true" ma:taxonomy="true" ma:internalName="bee6bab28bc347dea223a27ae484b55c" ma:taxonomyFieldName="PUEindverantwoordelijkeProceseigenaar" ma:displayName="Eindverantwoordelijke proceseigenaar" ma:default="9;#MOB - Concernmanager Mobiliteit|b7f90ac5-8c87-47a8-8218-35c54f9ce893" ma:fieldId="{bee6bab2-8bc3-47de-a223-a27ae484b55c}" ma:sspId="d6e20898-9fd2-4753-9924-3f7380c5943a" ma:termSetId="c4f41cfa-9fd9-430d-8623-d08408cb3992" ma:anchorId="00000000-0000-0000-0000-000000000000" ma:open="false" ma:isKeyword="false">
      <xsd:complexType>
        <xsd:sequence>
          <xsd:element ref="pc:Terms" minOccurs="0" maxOccurs="1"/>
        </xsd:sequence>
      </xsd:complexType>
    </xsd:element>
    <xsd:element name="e28028357a134c8cba3ce1e424d81274" ma:index="24" nillable="true" ma:taxonomy="true" ma:internalName="e28028357a134c8cba3ce1e424d81274" ma:taxonomyFieldName="PUThema" ma:displayName="Thema" ma:default="2;#Openbaar vervoer|15ec2c3d-1022-496c-b5bd-550a2983b73f" ma:fieldId="{e2802835-7a13-4c8c-ba3c-e1e424d81274}" ma:sspId="d6e20898-9fd2-4753-9924-3f7380c5943a" ma:termSetId="06d93e4f-b741-4aa1-a950-4db177d07a46" ma:anchorId="00000000-0000-0000-0000-000000000000" ma:open="false" ma:isKeyword="false">
      <xsd:complexType>
        <xsd:sequence>
          <xsd:element ref="pc:Terms" minOccurs="0" maxOccurs="1"/>
        </xsd:sequence>
      </xsd:complexType>
    </xsd:element>
    <xsd:element name="d6579817e59147ae85edfd3136814cae" ma:index="26" nillable="true" ma:taxonomy="true" ma:internalName="d6579817e59147ae85edfd3136814cae" ma:taxonomyFieldName="PUWerkproces" ma:displayName="Werkproces" ma:default="8;#Nog nader in te vullen|e20950c1-e059-4dd1-8571-f80d57af7540" ma:fieldId="{d6579817-e591-47ae-85ed-fd3136814cae}" ma:sspId="d6e20898-9fd2-4753-9924-3f7380c5943a" ma:termSetId="1795a696-d4ea-42e5-9f0b-f098e75f91fd" ma:anchorId="00000000-0000-0000-0000-000000000000" ma:open="false" ma:isKeyword="false">
      <xsd:complexType>
        <xsd:sequence>
          <xsd:element ref="pc:Terms" minOccurs="0" maxOccurs="1"/>
        </xsd:sequence>
      </xsd:complexType>
    </xsd:element>
    <xsd:element name="c69891f5b6724842a1992b729e890d0f" ma:index="27" nillable="true" ma:taxonomy="true" ma:internalName="c69891f5b6724842a1992b729e890d0f" ma:taxonomyFieldName="PUDocumentTrefwoorden" ma:displayName="Document trefwoorden" ma:fieldId="{c69891f5-b672-4842-a199-2b729e890d0f}" ma:taxonomyMulti="true" ma:sspId="d6e20898-9fd2-4753-9924-3f7380c5943a" ma:termSetId="00000000-0000-0000-0000-000000000000" ma:anchorId="00000000-0000-0000-0000-000000000000" ma:open="true" ma:isKeyword="false">
      <xsd:complexType>
        <xsd:sequence>
          <xsd:element ref="pc:Terms" minOccurs="0" maxOccurs="1"/>
        </xsd:sequence>
      </xsd:complexType>
    </xsd:element>
    <xsd:element name="dc87032591014caf9b8c241199203258" ma:index="28" nillable="true" ma:taxonomy="true" ma:internalName="dc87032591014caf9b8c241199203258" ma:taxonomyFieldName="PUDoelenboom" ma:displayName="Doelenboom" ma:default="1;#Onbenoemd|fb06c238-9fe8-4cf7-a2d9-a90b291e7d32" ma:fieldId="{dc870325-9101-4caf-9b8c-241199203258}" ma:sspId="d6e20898-9fd2-4753-9924-3f7380c5943a" ma:termSetId="9589c86e-2f15-406a-bb88-85ad886474d1" ma:anchorId="00000000-0000-0000-0000-000000000000" ma:open="false" ma:isKeyword="false">
      <xsd:complexType>
        <xsd:sequence>
          <xsd:element ref="pc:Terms" minOccurs="0" maxOccurs="1"/>
        </xsd:sequence>
      </xsd:complexType>
    </xsd:element>
    <xsd:element name="nbfcb91ce6ed4c72a590e661d33753dd" ma:index="30" nillable="true" ma:taxonomy="true" ma:internalName="nbfcb91ce6ed4c72a590e661d33753dd" ma:taxonomyFieldName="PUWBSTax" ma:displayName="WBS" ma:default="10;#P.0000 - Onbenoemd|3d735cab-bb43-4375-8d6c-aab7c97c3079" ma:fieldId="{7bfcb91c-e6ed-4c72-a590-e661d33753dd}" ma:sspId="d6e20898-9fd2-4753-9924-3f7380c5943a" ma:termSetId="de8aea1a-1900-4651-8d26-56f9dde5d303" ma:anchorId="00000000-0000-0000-0000-000000000000" ma:open="false" ma:isKeyword="false">
      <xsd:complexType>
        <xsd:sequence>
          <xsd:element ref="pc:Terms" minOccurs="0" maxOccurs="1"/>
        </xsd:sequence>
      </xsd:complexType>
    </xsd:element>
    <xsd:element name="ecddcceb7a3944bcb5df119ed71fb281" ma:index="34" nillable="true" ma:taxonomy="true" ma:internalName="ecddcceb7a3944bcb5df119ed71fb281" ma:taxonomyFieldName="PUWaardering" ma:displayName="Waardering" ma:default="5;#Bewaren|4570fb31-860c-44f7-be36-40938139c6a7" ma:fieldId="{ecddcceb-7a39-44bc-b5df-119ed71fb281}" ma:sspId="d6e20898-9fd2-4753-9924-3f7380c5943a" ma:termSetId="2b960e09-d81e-4156-bdf3-fa04acc66991" ma:anchorId="00000000-0000-0000-0000-000000000000" ma:open="false" ma:isKeyword="false">
      <xsd:complexType>
        <xsd:sequence>
          <xsd:element ref="pc:Terms" minOccurs="0" maxOccurs="1"/>
        </xsd:sequence>
      </xsd:complexType>
    </xsd:element>
    <xsd:element name="n35da69e1c1047dea46f4e43c827e5fd" ma:index="36" nillable="true" ma:taxonomy="true" ma:internalName="n35da69e1c1047dea46f4e43c827e5fd" ma:taxonomyFieldName="PUBewaartermijn" ma:displayName="Bewaartermijn" ma:default="3;#Blijvend bewaren|e5ca1b2a-a741-485a-bdf8-91756cb0387b" ma:fieldId="{735da69e-1c10-47de-a46f-4e43c827e5fd}" ma:sspId="d6e20898-9fd2-4753-9924-3f7380c5943a" ma:termSetId="bf6207c9-df11-4d84-a399-b07313a6ce94" ma:anchorId="00000000-0000-0000-0000-000000000000" ma:open="false" ma:isKeyword="false">
      <xsd:complexType>
        <xsd:sequence>
          <xsd:element ref="pc:Terms" minOccurs="0" maxOccurs="1"/>
        </xsd:sequence>
      </xsd:complexType>
    </xsd:element>
    <xsd:element name="d48145a825f34c759bf35e0f0f98a24d" ma:index="40" nillable="true" ma:taxonomy="true" ma:internalName="d48145a825f34c759bf35e0f0f98a24d" ma:taxonomyFieldName="PUWerkingsgebiedDossier" ma:displayName="Werkingsgebied dossier" ma:default="4;#Intern Provincie|189e3338-705c-4baf-9377-0e95b47bfb72" ma:fieldId="{d48145a8-25f3-4c75-9bf3-5e0f0f98a24d}" ma:sspId="d6e20898-9fd2-4753-9924-3f7380c5943a" ma:termSetId="fdfb8693-5b3e-48f7-b4e1-2743a88dfeaa" ma:anchorId="00000000-0000-0000-0000-000000000000" ma:open="false" ma:isKeyword="false">
      <xsd:complexType>
        <xsd:sequence>
          <xsd:element ref="pc:Terms" minOccurs="0" maxOccurs="1"/>
        </xsd:sequence>
      </xsd:complexType>
    </xsd:element>
    <xsd:element name="kb23fa795b9743b8adae1149359e24fa" ma:index="41" nillable="true" ma:taxonomy="true" ma:internalName="kb23fa795b9743b8adae1149359e24fa" ma:taxonomyFieldName="PUProceseigenaar" ma:displayName="Proceseigenaar" ma:default="7;#TL MOB-TPM, Teamleider Trambedrijf Projectmanagement|611a64a8-09cb-46c0-b156-78b8e3660654" ma:fieldId="{4b23fa79-5b97-43b8-adae-1149359e24fa}" ma:sspId="d6e20898-9fd2-4753-9924-3f7380c5943a" ma:termSetId="b742015b-cac9-4880-bb80-8932fb1f14ed" ma:anchorId="00000000-0000-0000-0000-000000000000" ma:open="false" ma:isKeyword="false">
      <xsd:complexType>
        <xsd:sequence>
          <xsd:element ref="pc:Terms" minOccurs="0" maxOccurs="1"/>
        </xsd:sequence>
      </xsd:complexType>
    </xsd:element>
    <xsd:element name="cb2b531b78c348c8977f55608358c411" ma:index="42" nillable="true" ma:taxonomy="true" ma:internalName="cb2b531b78c348c8977f55608358c411" ma:taxonomyFieldName="PUDomein" ma:displayName="Domein" ma:default="6;#Mobiliteit (MOB)|10be77bb-14cd-433e-949e-9bfecbe7d7b4" ma:fieldId="{cb2b531b-78c3-48c8-977f-55608358c411}" ma:sspId="d6e20898-9fd2-4753-9924-3f7380c5943a" ma:termSetId="e2b90dce-b912-40b0-87b6-d0f563044901"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3a2d4642-b1a9-4f9a-947d-aaac82c6ed7c" elementFormDefault="qualified">
    <xsd:import namespace="http://schemas.microsoft.com/office/2006/documentManagement/types"/>
    <xsd:import namespace="http://schemas.microsoft.com/office/infopath/2007/PartnerControls"/>
    <xsd:element name="PUDocumenttype" ma:index="44" nillable="true" ma:displayName="Documenttype" ma:hidden="true" ma:internalName="PUDocumenttype" ma:readOnly="false">
      <xsd:simpleType>
        <xsd:restriction base="dms:Text">
          <xsd:maxLength value="255"/>
        </xsd:restriction>
      </xsd:simpleType>
    </xsd:element>
    <xsd:element name="PUDocumentumRegistratienummer" ma:index="45" nillable="true" ma:displayName="Documentum Registratienummer" ma:hidden="true" ma:internalName="PUDocumentumRegistratienummer" ma:readOnly="false">
      <xsd:simpleType>
        <xsd:restriction base="dms:Text">
          <xsd:maxLength value="255"/>
        </xsd:restriction>
      </xsd:simpleType>
    </xsd:element>
    <xsd:element name="PUOrigineleMakerDocumentum" ma:index="46" nillable="true" ma:displayName="Originele maker Documentum" ma:hidden="true" ma:internalName="PUOrigineleMakerDocumentum" ma:readOnly="false">
      <xsd:simpleType>
        <xsd:restriction base="dms:Text">
          <xsd:maxLength value="255"/>
        </xsd:restriction>
      </xsd:simpleType>
    </xsd:element>
    <xsd:element name="PUCorsaDocumentcode" ma:index="47" nillable="true" ma:displayName="Corsa documentcode" ma:hidden="true" ma:internalName="PUCorsaDocumentcode"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43c7790-bab6-4859-a465-90cb747c2f6f" elementFormDefault="qualified">
    <xsd:import namespace="http://schemas.microsoft.com/office/2006/documentManagement/types"/>
    <xsd:import namespace="http://schemas.microsoft.com/office/infopath/2007/PartnerControls"/>
    <xsd:element name="MediaServiceMetadata" ma:index="48" nillable="true" ma:displayName="MediaServiceMetadata" ma:hidden="true" ma:internalName="MediaServiceMetadata" ma:readOnly="true">
      <xsd:simpleType>
        <xsd:restriction base="dms:Note"/>
      </xsd:simpleType>
    </xsd:element>
    <xsd:element name="MediaServiceFastMetadata" ma:index="49" nillable="true" ma:displayName="MediaServiceFastMetadata" ma:hidden="true" ma:internalName="MediaServiceFastMetadata" ma:readOnly="true">
      <xsd:simpleType>
        <xsd:restriction base="dms:Note"/>
      </xsd:simpleType>
    </xsd:element>
    <xsd:element name="MediaServiceObjectDetectorVersions" ma:index="50"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32" ma:displayName="Inhoudstype"/>
        <xsd:element ref="dc:title" minOccurs="0"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A2C671D-0B0D-4D5B-8C8D-8985F33E8CD8}">
  <ds:schemaRefs>
    <ds:schemaRef ds:uri="71a72728-fb44-4036-b645-2459814b40b3"/>
    <ds:schemaRef ds:uri="55eb5805-729f-4991-aec3-83113356c3ac"/>
    <ds:schemaRef ds:uri="http://purl.org/dc/elements/1.1/"/>
    <ds:schemaRef ds:uri="http://purl.org/dc/dcmitype/"/>
    <ds:schemaRef ds:uri="http://schemas.microsoft.com/office/infopath/2007/PartnerControls"/>
    <ds:schemaRef ds:uri="http://schemas.openxmlformats.org/package/2006/metadata/core-properties"/>
    <ds:schemaRef ds:uri="b43c7790-bab6-4859-a465-90cb747c2f6f"/>
    <ds:schemaRef ds:uri="http://schemas.microsoft.com/office/2006/documentManagement/types"/>
    <ds:schemaRef ds:uri="http://purl.org/dc/terms/"/>
    <ds:schemaRef ds:uri="fa468d3d-bf59-4030-8bb0-350b6c786af0"/>
    <ds:schemaRef ds:uri="3a2d4642-b1a9-4f9a-947d-aaac82c6ed7c"/>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A2654861-B671-4840-8C68-57E6E0F15363}">
  <ds:schemaRefs>
    <ds:schemaRef ds:uri="http://schemas.microsoft.com/sharepoint/events"/>
  </ds:schemaRefs>
</ds:datastoreItem>
</file>

<file path=customXml/itemProps3.xml><?xml version="1.0" encoding="utf-8"?>
<ds:datastoreItem xmlns:ds="http://schemas.openxmlformats.org/officeDocument/2006/customXml" ds:itemID="{08C688E6-AD5A-47EC-B744-EC5BADE25B7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5eb5805-729f-4991-aec3-83113356c3ac"/>
    <ds:schemaRef ds:uri="71a72728-fb44-4036-b645-2459814b40b3"/>
    <ds:schemaRef ds:uri="fa468d3d-bf59-4030-8bb0-350b6c786af0"/>
    <ds:schemaRef ds:uri="3a2d4642-b1a9-4f9a-947d-aaac82c6ed7c"/>
    <ds:schemaRef ds:uri="b43c7790-bab6-4859-a465-90cb747c2f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9DC61A5D-3832-4BBE-B81D-1CFF4922EB6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6</vt:i4>
      </vt:variant>
    </vt:vector>
  </HeadingPairs>
  <TitlesOfParts>
    <vt:vector size="6" baseType="lpstr">
      <vt:lpstr>Totaalblad</vt:lpstr>
      <vt:lpstr>P1 PMS en PA</vt:lpstr>
      <vt:lpstr>Aannames tbv netwerk</vt:lpstr>
      <vt:lpstr>P2 &amp; P3 PMS en PA</vt:lpstr>
      <vt:lpstr>terugkerende kosten</vt:lpstr>
      <vt:lpstr>reserve en diversen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Mark Riemslag;Spark</dc:creator>
  <cp:keywords/>
  <dc:description/>
  <cp:lastModifiedBy>Rob Ebbing</cp:lastModifiedBy>
  <cp:revision/>
  <dcterms:created xsi:type="dcterms:W3CDTF">2020-10-23T11:39:55Z</dcterms:created>
  <dcterms:modified xsi:type="dcterms:W3CDTF">2023-06-12T10:21:39Z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0x0101003E9A2B830A3CB44DBCE3112387D3A136007CD8753F8CC02143B77126A1109EAF19</vt:lpwstr>
  </property>
  <property fmtid="{D5CDD505-2E9C-101B-9397-08002B2CF9AE}" pid="3" name="_NewReviewCycle">
    <vt:lpwstr/>
  </property>
  <property fmtid="{D5CDD505-2E9C-101B-9397-08002B2CF9AE}" pid="4" name="MediaServiceImageTags">
    <vt:lpwstr/>
  </property>
  <property fmtid="{D5CDD505-2E9C-101B-9397-08002B2CF9AE}" pid="5" name="_dlc_DocIdItemGuid">
    <vt:lpwstr>b570dcdb-3eb0-4002-b749-9ac79524384d</vt:lpwstr>
  </property>
  <property fmtid="{D5CDD505-2E9C-101B-9397-08002B2CF9AE}" pid="6" name="PUWaardering">
    <vt:lpwstr>5;#Bewaren|4570fb31-860c-44f7-be36-40938139c6a7</vt:lpwstr>
  </property>
  <property fmtid="{D5CDD505-2E9C-101B-9397-08002B2CF9AE}" pid="7" name="PUBewaartermijn">
    <vt:lpwstr>3;#Blijvend bewaren|e5ca1b2a-a741-485a-bdf8-91756cb0387b</vt:lpwstr>
  </property>
  <property fmtid="{D5CDD505-2E9C-101B-9397-08002B2CF9AE}" pid="8" name="PUWBSTax">
    <vt:lpwstr>10;#P.0000 - Onbenoemd|3d735cab-bb43-4375-8d6c-aab7c97c3079</vt:lpwstr>
  </property>
  <property fmtid="{D5CDD505-2E9C-101B-9397-08002B2CF9AE}" pid="9" name="PUWerkproces">
    <vt:lpwstr>8;#Nog nader in te vullen|e20950c1-e059-4dd1-8571-f80d57af7540</vt:lpwstr>
  </property>
  <property fmtid="{D5CDD505-2E9C-101B-9397-08002B2CF9AE}" pid="10" name="PUWerkingsgebiedDossier">
    <vt:lpwstr>4;#Intern Provincie|189e3338-705c-4baf-9377-0e95b47bfb72</vt:lpwstr>
  </property>
  <property fmtid="{D5CDD505-2E9C-101B-9397-08002B2CF9AE}" pid="11" name="PUDomein">
    <vt:lpwstr>6;#Mobiliteit (MOB)|10be77bb-14cd-433e-949e-9bfecbe7d7b4</vt:lpwstr>
  </property>
  <property fmtid="{D5CDD505-2E9C-101B-9397-08002B2CF9AE}" pid="12" name="PUProceseigenaar">
    <vt:lpwstr>7;#TL MOB-TPM, Teamleider Trambedrijf Projectmanagement|611a64a8-09cb-46c0-b156-78b8e3660654</vt:lpwstr>
  </property>
  <property fmtid="{D5CDD505-2E9C-101B-9397-08002B2CF9AE}" pid="13" name="PUEindverantwoordelijkeProceseigenaar">
    <vt:lpwstr>9;#MOB - Concernmanager Mobiliteit|b7f90ac5-8c87-47a8-8218-35c54f9ce893</vt:lpwstr>
  </property>
  <property fmtid="{D5CDD505-2E9C-101B-9397-08002B2CF9AE}" pid="14" name="PUDoelenboom">
    <vt:lpwstr>1;#Onbenoemd|fb06c238-9fe8-4cf7-a2d9-a90b291e7d32</vt:lpwstr>
  </property>
  <property fmtid="{D5CDD505-2E9C-101B-9397-08002B2CF9AE}" pid="15" name="PUThema">
    <vt:lpwstr>2;#Openbaar vervoer|15ec2c3d-1022-496c-b5bd-550a2983b73f</vt:lpwstr>
  </property>
  <property fmtid="{D5CDD505-2E9C-101B-9397-08002B2CF9AE}" pid="16" name="PUDocumentTrefwoorden">
    <vt:lpwstr/>
  </property>
</Properties>
</file>